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https://irdg/GC/WebDav/60378/416871409/"/>
    </mc:Choice>
  </mc:AlternateContent>
  <xr:revisionPtr revIDLastSave="0" documentId="13_ncr:1_{917056E7-1327-47EB-A46A-999EEE4E5B00}" xr6:coauthVersionLast="47" xr6:coauthVersionMax="47" xr10:uidLastSave="{00000000-0000-0000-0000-000000000000}"/>
  <bookViews>
    <workbookView xWindow="-120" yWindow="-120" windowWidth="38640" windowHeight="21240" tabRatio="883" activeTab="12" xr2:uid="{00000000-000D-0000-FFFF-FFFF00000000}"/>
  </bookViews>
  <sheets>
    <sheet name="1_REK" sheetId="2" r:id="rId1"/>
    <sheet name="1_I._SPL" sheetId="18" r:id="rId2"/>
    <sheet name="1_II.1_PRIP" sheetId="23" r:id="rId3"/>
    <sheet name="1_II.2_ZEM" sheetId="28" r:id="rId4"/>
    <sheet name="1_II.3_BET" sheetId="44" r:id="rId5"/>
    <sheet name="1_II.4_TES" sheetId="45" r:id="rId6"/>
    <sheet name="1_II.5_ZID" sheetId="31" r:id="rId7"/>
    <sheet name="1_II.6_KAN" sheetId="47" r:id="rId8"/>
    <sheet name="1_III.1_KRO" sheetId="34" r:id="rId9"/>
    <sheet name="1_III.2_KLJ" sheetId="48" r:id="rId10"/>
    <sheet name="1_III.3_MIZ" sheetId="40" r:id="rId11"/>
    <sheet name="1_III.4_STA" sheetId="36" r:id="rId12"/>
    <sheet name="1_III.5_KON" sheetId="51" r:id="rId13"/>
  </sheets>
  <definedNames>
    <definedName name="_xlnm.Print_Area" localSheetId="1">'1_I._SPL'!$A$1:$G$106</definedName>
    <definedName name="_xlnm.Print_Area" localSheetId="2">'1_II.1_PRIP'!$A$1:$G$26</definedName>
    <definedName name="_xlnm.Print_Area" localSheetId="3">'1_II.2_ZEM'!$A$1:$G$119</definedName>
    <definedName name="_xlnm.Print_Area" localSheetId="4">'1_II.3_BET'!$A$1:$G$120</definedName>
    <definedName name="_xlnm.Print_Area" localSheetId="5">'1_II.4_TES'!$A$1:$G$68</definedName>
    <definedName name="_xlnm.Print_Area" localSheetId="6">'1_II.5_ZID'!$A$1:$G$37</definedName>
    <definedName name="_xlnm.Print_Area" localSheetId="7">'1_II.6_KAN'!$A$1:$G$42</definedName>
    <definedName name="_xlnm.Print_Area" localSheetId="8">'1_III.1_KRO'!$A$1:$G$50</definedName>
    <definedName name="_xlnm.Print_Area" localSheetId="9">'1_III.2_KLJ'!$A$1:$G$144</definedName>
    <definedName name="_xlnm.Print_Area" localSheetId="10">'1_III.3_MIZ'!$A$1:$G$31</definedName>
    <definedName name="_xlnm.Print_Area" localSheetId="11">'1_III.4_STA'!$A$1:$G$92</definedName>
    <definedName name="_xlnm.Print_Area" localSheetId="12">'1_III.5_KON'!$A$1:$G$56</definedName>
    <definedName name="_xlnm.Print_Area" localSheetId="0">'1_REK'!$A$1:$F$48</definedName>
    <definedName name="_xlnm.Print_Titles" localSheetId="1">'1_I._SPL'!$1:$6</definedName>
    <definedName name="_xlnm.Print_Titles" localSheetId="2">'1_II.1_PRIP'!$1:$6</definedName>
    <definedName name="_xlnm.Print_Titles" localSheetId="3">'1_II.2_ZEM'!$1:$6</definedName>
    <definedName name="_xlnm.Print_Titles" localSheetId="4">'1_II.3_BET'!$1:$6</definedName>
    <definedName name="_xlnm.Print_Titles" localSheetId="5">'1_II.4_TES'!$1:$6</definedName>
    <definedName name="_xlnm.Print_Titles" localSheetId="6">'1_II.5_ZID'!$1:$6</definedName>
    <definedName name="_xlnm.Print_Titles" localSheetId="7">'1_II.6_KAN'!$1:$6</definedName>
    <definedName name="_xlnm.Print_Titles" localSheetId="8">'1_III.1_KRO'!$1:$6</definedName>
    <definedName name="_xlnm.Print_Titles" localSheetId="9">'1_III.2_KLJ'!$1:$6</definedName>
    <definedName name="_xlnm.Print_Titles" localSheetId="10">'1_III.3_MIZ'!$1:$6</definedName>
    <definedName name="_xlnm.Print_Titles" localSheetId="11">'1_III.4_STA'!$1:$6</definedName>
    <definedName name="_xlnm.Print_Titles" localSheetId="12">'1_III.5_KON'!$1:$6</definedName>
    <definedName name="_xlnm.Print_Titles" localSheetId="0">'1_REK'!$5:$5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5" i="48" l="1"/>
  <c r="G109" i="48"/>
  <c r="G97" i="48"/>
  <c r="A96" i="48"/>
  <c r="G90" i="48"/>
  <c r="A89" i="48"/>
  <c r="G83" i="48"/>
  <c r="A82" i="48"/>
  <c r="G137" i="48"/>
  <c r="A137" i="48"/>
  <c r="A135" i="48"/>
  <c r="G142" i="48"/>
  <c r="A142" i="48"/>
  <c r="A140" i="48"/>
  <c r="A138" i="48"/>
  <c r="G134" i="48"/>
  <c r="A134" i="48"/>
  <c r="A128" i="48"/>
  <c r="G54" i="28"/>
  <c r="G102" i="44"/>
  <c r="A102" i="44"/>
  <c r="A101" i="44"/>
  <c r="G88" i="44"/>
  <c r="A88" i="44"/>
  <c r="A87" i="44"/>
  <c r="G57" i="44" l="1"/>
  <c r="A57" i="44"/>
  <c r="A56" i="44"/>
  <c r="A55" i="44"/>
  <c r="G62" i="44"/>
  <c r="A62" i="44"/>
  <c r="A61" i="44"/>
  <c r="A60" i="44"/>
  <c r="G52" i="44"/>
  <c r="A52" i="44"/>
  <c r="A51" i="44"/>
  <c r="A50" i="44"/>
  <c r="A42" i="44"/>
  <c r="A43" i="44"/>
  <c r="A44" i="44"/>
  <c r="A45" i="44"/>
  <c r="G47" i="44"/>
  <c r="A46" i="44"/>
  <c r="A41" i="44"/>
  <c r="G115" i="28"/>
  <c r="G107" i="28"/>
  <c r="A26" i="51" l="1"/>
  <c r="G58" i="48" l="1"/>
  <c r="A58" i="48"/>
  <c r="G103" i="48"/>
  <c r="G78" i="48"/>
  <c r="A77" i="48"/>
  <c r="G73" i="48"/>
  <c r="A69" i="48"/>
  <c r="G80" i="36"/>
  <c r="G69" i="36"/>
  <c r="G58" i="36"/>
  <c r="A58" i="36"/>
  <c r="A55" i="36"/>
  <c r="A46" i="36"/>
  <c r="A45" i="36"/>
  <c r="G83" i="18"/>
  <c r="G92" i="18" l="1"/>
  <c r="B92" i="18"/>
  <c r="A92" i="18" s="1"/>
  <c r="G17" i="47" l="1"/>
  <c r="A17" i="47"/>
  <c r="G25" i="47"/>
  <c r="A25" i="47"/>
  <c r="A90" i="36" l="1"/>
  <c r="G28" i="40"/>
  <c r="A23" i="40" l="1"/>
  <c r="G21" i="40"/>
  <c r="A15" i="40"/>
  <c r="G103" i="18" l="1"/>
  <c r="G125" i="48" l="1"/>
  <c r="G124" i="48"/>
  <c r="A15" i="47"/>
  <c r="A18" i="47"/>
  <c r="G18" i="47"/>
  <c r="G34" i="34"/>
  <c r="B46" i="48" l="1"/>
  <c r="G64" i="48"/>
  <c r="A64" i="48"/>
  <c r="A45" i="48"/>
  <c r="A42" i="48"/>
  <c r="A41" i="48"/>
  <c r="A40" i="48"/>
  <c r="A37" i="48"/>
  <c r="A36" i="48"/>
  <c r="A35" i="48"/>
  <c r="A34" i="48"/>
  <c r="A33" i="48"/>
  <c r="A32" i="48"/>
  <c r="A31" i="48"/>
  <c r="A30" i="48"/>
  <c r="A29" i="48"/>
  <c r="A28" i="48"/>
  <c r="A27" i="48"/>
  <c r="A26" i="48"/>
  <c r="A25" i="48"/>
  <c r="A24" i="48"/>
  <c r="A23" i="48"/>
  <c r="A19" i="48"/>
  <c r="A18" i="48"/>
  <c r="A17" i="48"/>
  <c r="A16" i="48"/>
  <c r="A12" i="48"/>
  <c r="A11" i="48"/>
  <c r="G64" i="45"/>
  <c r="A64" i="45"/>
  <c r="G57" i="45"/>
  <c r="A57" i="45"/>
  <c r="A56" i="45"/>
  <c r="A55" i="45"/>
  <c r="G49" i="45"/>
  <c r="A49" i="45"/>
  <c r="A48" i="45"/>
  <c r="A47" i="45"/>
  <c r="G41" i="45"/>
  <c r="A34" i="45"/>
  <c r="A33" i="45"/>
  <c r="A31" i="45"/>
  <c r="G30" i="45"/>
  <c r="A30" i="45"/>
  <c r="B28" i="45"/>
  <c r="B32" i="45" s="1"/>
  <c r="B44" i="45" s="1"/>
  <c r="G26" i="45"/>
  <c r="A26" i="45"/>
  <c r="A21" i="45"/>
  <c r="A20" i="45"/>
  <c r="A19" i="45"/>
  <c r="A18" i="45"/>
  <c r="A17" i="45"/>
  <c r="A16" i="45"/>
  <c r="A15" i="45"/>
  <c r="A14" i="45"/>
  <c r="A13" i="45"/>
  <c r="A12" i="45"/>
  <c r="A11" i="45"/>
  <c r="A21" i="44"/>
  <c r="G117" i="44"/>
  <c r="A117" i="44"/>
  <c r="G115" i="44"/>
  <c r="A115" i="44"/>
  <c r="G113" i="44"/>
  <c r="A113" i="44"/>
  <c r="A111" i="44"/>
  <c r="A110" i="44"/>
  <c r="A109" i="44"/>
  <c r="A108" i="44"/>
  <c r="G70" i="44"/>
  <c r="A70" i="44"/>
  <c r="A65" i="44"/>
  <c r="G38" i="44"/>
  <c r="A38" i="44"/>
  <c r="A37" i="44"/>
  <c r="A36" i="44"/>
  <c r="G33" i="44"/>
  <c r="A33" i="44"/>
  <c r="A32" i="44"/>
  <c r="A31" i="44"/>
  <c r="A29" i="44"/>
  <c r="G28" i="44"/>
  <c r="A28" i="44"/>
  <c r="A23" i="44"/>
  <c r="A22" i="44"/>
  <c r="A20" i="44"/>
  <c r="A19" i="44"/>
  <c r="G112" i="28"/>
  <c r="A112" i="28"/>
  <c r="A106" i="28"/>
  <c r="A105" i="28"/>
  <c r="A104" i="28"/>
  <c r="A103" i="28"/>
  <c r="A102" i="28"/>
  <c r="A101" i="28"/>
  <c r="A98" i="28"/>
  <c r="G97" i="28"/>
  <c r="A97" i="28"/>
  <c r="A90" i="28"/>
  <c r="A89" i="28"/>
  <c r="A88" i="28"/>
  <c r="A87" i="28"/>
  <c r="A85" i="28"/>
  <c r="G84" i="28"/>
  <c r="B84" i="28"/>
  <c r="A84" i="28" s="1"/>
  <c r="B76" i="28"/>
  <c r="A76" i="28" s="1"/>
  <c r="G73" i="28"/>
  <c r="A73" i="28"/>
  <c r="G64" i="28"/>
  <c r="A64" i="28"/>
  <c r="A57" i="28"/>
  <c r="A55" i="28"/>
  <c r="A28" i="45" l="1"/>
  <c r="A46" i="48"/>
  <c r="G67" i="45"/>
  <c r="G119" i="44"/>
  <c r="A32" i="45"/>
  <c r="B30" i="44"/>
  <c r="B35" i="44" s="1"/>
  <c r="A44" i="45" l="1"/>
  <c r="B40" i="44"/>
  <c r="A35" i="44"/>
  <c r="A30" i="44"/>
  <c r="B60" i="48"/>
  <c r="A40" i="44" l="1"/>
  <c r="B49" i="44"/>
  <c r="B66" i="48"/>
  <c r="A66" i="48" s="1"/>
  <c r="B51" i="45"/>
  <c r="A49" i="44" l="1"/>
  <c r="B54" i="44"/>
  <c r="B75" i="48"/>
  <c r="B60" i="45"/>
  <c r="A51" i="45"/>
  <c r="A75" i="48" l="1"/>
  <c r="B80" i="48"/>
  <c r="A80" i="48" s="1"/>
  <c r="B59" i="44"/>
  <c r="A54" i="44"/>
  <c r="A60" i="45"/>
  <c r="B85" i="48" l="1"/>
  <c r="A59" i="44"/>
  <c r="B64" i="44"/>
  <c r="B73" i="44" s="1"/>
  <c r="A60" i="48"/>
  <c r="A85" i="48" l="1"/>
  <c r="B92" i="48"/>
  <c r="A92" i="48" s="1"/>
  <c r="A73" i="44"/>
  <c r="B90" i="44"/>
  <c r="A90" i="44" s="1"/>
  <c r="B104" i="44"/>
  <c r="A104" i="44" s="1"/>
  <c r="A64" i="44"/>
  <c r="G27" i="47"/>
  <c r="A27" i="47"/>
  <c r="A26" i="47"/>
  <c r="G23" i="47"/>
  <c r="A23" i="47"/>
  <c r="A22" i="47"/>
  <c r="A21" i="47"/>
  <c r="G123" i="48"/>
  <c r="G144" i="48" s="1"/>
  <c r="B99" i="48" l="1"/>
  <c r="B69" i="36"/>
  <c r="A37" i="36"/>
  <c r="A99" i="48" l="1"/>
  <c r="B105" i="48"/>
  <c r="A69" i="36"/>
  <c r="B80" i="36"/>
  <c r="A80" i="36" s="1"/>
  <c r="G52" i="51"/>
  <c r="A105" i="48" l="1"/>
  <c r="B111" i="48"/>
  <c r="A111" i="48" s="1"/>
  <c r="G25" i="31"/>
  <c r="B23" i="31"/>
  <c r="A23" i="31" s="1"/>
  <c r="G20" i="23" l="1"/>
  <c r="A21" i="23"/>
  <c r="G47" i="34" l="1"/>
  <c r="B42" i="34"/>
  <c r="A42" i="34" s="1"/>
  <c r="B26" i="34"/>
  <c r="A26" i="34" s="1"/>
  <c r="B27" i="34"/>
  <c r="A27" i="34" s="1"/>
  <c r="B28" i="34"/>
  <c r="A28" i="34" s="1"/>
  <c r="B29" i="34"/>
  <c r="A29" i="34" s="1"/>
  <c r="B30" i="34"/>
  <c r="A30" i="34" s="1"/>
  <c r="B31" i="34"/>
  <c r="A31" i="34" s="1"/>
  <c r="B19" i="31" l="1"/>
  <c r="B20" i="31"/>
  <c r="A20" i="31" s="1"/>
  <c r="A19" i="31" l="1"/>
  <c r="A18" i="28" l="1"/>
  <c r="A28" i="51" l="1"/>
  <c r="A27" i="51"/>
  <c r="A25" i="51"/>
  <c r="A24" i="51"/>
  <c r="B19" i="51"/>
  <c r="B17" i="51"/>
  <c r="B16" i="51"/>
  <c r="A12" i="51"/>
  <c r="A11" i="51"/>
  <c r="G37" i="36"/>
  <c r="A14" i="40"/>
  <c r="A13" i="40"/>
  <c r="A12" i="40"/>
  <c r="A11" i="40"/>
  <c r="A16" i="51" l="1"/>
  <c r="B18" i="31" l="1"/>
  <c r="A18" i="31" l="1"/>
  <c r="B24" i="31"/>
  <c r="A24" i="31" s="1"/>
  <c r="B28" i="31" l="1"/>
  <c r="A28" i="31" s="1"/>
  <c r="B117" i="28"/>
  <c r="A117" i="28" s="1"/>
  <c r="B29" i="31" l="1"/>
  <c r="A29" i="31" s="1"/>
  <c r="B47" i="28"/>
  <c r="B86" i="18"/>
  <c r="A86" i="18" s="1"/>
  <c r="B89" i="18"/>
  <c r="B95" i="18"/>
  <c r="A95" i="18" s="1"/>
  <c r="B98" i="18"/>
  <c r="A98" i="18" s="1"/>
  <c r="G98" i="18"/>
  <c r="G95" i="18"/>
  <c r="G89" i="18"/>
  <c r="B80" i="18"/>
  <c r="B81" i="18"/>
  <c r="B84" i="18"/>
  <c r="A84" i="18" s="1"/>
  <c r="B101" i="18"/>
  <c r="A101" i="18" s="1"/>
  <c r="B79" i="18"/>
  <c r="B83" i="18" s="1"/>
  <c r="A83" i="18" s="1"/>
  <c r="A79" i="18" l="1"/>
  <c r="A47" i="28"/>
  <c r="A89" i="18"/>
  <c r="B85" i="18"/>
  <c r="A81" i="18"/>
  <c r="A80" i="18"/>
  <c r="A85" i="18" l="1"/>
  <c r="B88" i="18" l="1"/>
  <c r="B91" i="18" s="1"/>
  <c r="A91" i="18" s="1"/>
  <c r="A88" i="18" l="1"/>
  <c r="B94" i="18" l="1"/>
  <c r="A94" i="18" s="1"/>
  <c r="B97" i="18" l="1"/>
  <c r="A97" i="18" s="1"/>
  <c r="B100" i="18" l="1"/>
  <c r="A100" i="18" l="1"/>
  <c r="B103" i="18"/>
  <c r="A103" i="18" s="1"/>
  <c r="G34" i="31" l="1"/>
  <c r="A74" i="18" l="1"/>
  <c r="A75" i="18"/>
  <c r="A508" i="31" l="1"/>
  <c r="A507" i="31"/>
  <c r="A506" i="31"/>
  <c r="A505" i="31"/>
  <c r="A504" i="31"/>
  <c r="A503" i="31"/>
  <c r="A502" i="31"/>
  <c r="A501" i="31"/>
  <c r="A500" i="31"/>
  <c r="A499" i="31"/>
  <c r="A498" i="31"/>
  <c r="A497" i="31"/>
  <c r="A496" i="31"/>
  <c r="A495" i="31"/>
  <c r="A494" i="31"/>
  <c r="A493" i="31"/>
  <c r="A492" i="31"/>
  <c r="A491" i="31"/>
  <c r="A490" i="31"/>
  <c r="A489" i="31"/>
  <c r="A488" i="31"/>
  <c r="A487" i="31"/>
  <c r="A486" i="31"/>
  <c r="A485" i="31"/>
  <c r="A484" i="31"/>
  <c r="A483" i="31"/>
  <c r="A482" i="31"/>
  <c r="A481" i="31"/>
  <c r="A480" i="31"/>
  <c r="A479" i="31"/>
  <c r="A478" i="31"/>
  <c r="A477" i="31"/>
  <c r="A476" i="31"/>
  <c r="A475" i="31"/>
  <c r="A474" i="31"/>
  <c r="A473" i="31"/>
  <c r="A472" i="31"/>
  <c r="A471" i="31"/>
  <c r="A470" i="31"/>
  <c r="A469" i="31"/>
  <c r="A468" i="31"/>
  <c r="A467" i="31"/>
  <c r="A466" i="31"/>
  <c r="A465" i="31"/>
  <c r="A464" i="31"/>
  <c r="A463" i="31"/>
  <c r="A462" i="31"/>
  <c r="A461" i="31"/>
  <c r="A460" i="31"/>
  <c r="A459" i="31"/>
  <c r="A458" i="31"/>
  <c r="A457" i="31"/>
  <c r="A456" i="31"/>
  <c r="A455" i="31"/>
  <c r="A454" i="31"/>
  <c r="A453" i="31"/>
  <c r="A452" i="31"/>
  <c r="A451" i="31"/>
  <c r="A450" i="31"/>
  <c r="A449" i="31"/>
  <c r="A448" i="31"/>
  <c r="A447" i="31"/>
  <c r="A446" i="31"/>
  <c r="A445" i="31"/>
  <c r="A444" i="31"/>
  <c r="A443" i="31"/>
  <c r="A442" i="31"/>
  <c r="A441" i="31"/>
  <c r="A440" i="31"/>
  <c r="A439" i="31"/>
  <c r="A438" i="31"/>
  <c r="A437" i="31"/>
  <c r="A436" i="31"/>
  <c r="A435" i="31"/>
  <c r="A434" i="31"/>
  <c r="A433" i="31"/>
  <c r="A432" i="31"/>
  <c r="A431" i="31"/>
  <c r="A430" i="31"/>
  <c r="A429" i="31"/>
  <c r="A428" i="31"/>
  <c r="A427" i="31"/>
  <c r="A426" i="31"/>
  <c r="A425" i="31"/>
  <c r="A424" i="31"/>
  <c r="A423" i="31"/>
  <c r="A422" i="31"/>
  <c r="A421" i="31"/>
  <c r="A420" i="31"/>
  <c r="A419" i="31"/>
  <c r="A418" i="31"/>
  <c r="A417" i="31"/>
  <c r="A416" i="31"/>
  <c r="A415" i="31"/>
  <c r="A414" i="31"/>
  <c r="A413" i="31"/>
  <c r="A412" i="31"/>
  <c r="A411" i="31"/>
  <c r="A410" i="31"/>
  <c r="A409" i="31"/>
  <c r="A408" i="31"/>
  <c r="A407" i="31"/>
  <c r="A406" i="31"/>
  <c r="A405" i="31"/>
  <c r="A404" i="31"/>
  <c r="A403" i="31"/>
  <c r="A402" i="31"/>
  <c r="A401" i="31"/>
  <c r="A400" i="31"/>
  <c r="A399" i="31"/>
  <c r="A398" i="31"/>
  <c r="A397" i="31"/>
  <c r="A396" i="31"/>
  <c r="A395" i="31"/>
  <c r="A394" i="31"/>
  <c r="A393" i="31"/>
  <c r="A392" i="31"/>
  <c r="A391" i="31"/>
  <c r="A390" i="31"/>
  <c r="A389" i="31"/>
  <c r="A388" i="31"/>
  <c r="A387" i="31"/>
  <c r="A386" i="31"/>
  <c r="A385" i="31"/>
  <c r="A384" i="31"/>
  <c r="A383" i="31"/>
  <c r="A382" i="31"/>
  <c r="A381" i="31"/>
  <c r="A380" i="31"/>
  <c r="A379" i="31"/>
  <c r="A378" i="31"/>
  <c r="A377" i="31"/>
  <c r="A376" i="31"/>
  <c r="A375" i="31"/>
  <c r="A374" i="31"/>
  <c r="A373" i="31"/>
  <c r="A372" i="31"/>
  <c r="A371" i="31"/>
  <c r="A370" i="31"/>
  <c r="A369" i="31"/>
  <c r="A368" i="31"/>
  <c r="A367" i="31"/>
  <c r="A366" i="31"/>
  <c r="A365" i="31"/>
  <c r="A364" i="31"/>
  <c r="A363" i="31"/>
  <c r="A362" i="31"/>
  <c r="A361" i="31"/>
  <c r="A360" i="31"/>
  <c r="A359" i="31"/>
  <c r="A358" i="31"/>
  <c r="A357" i="31"/>
  <c r="A356" i="31"/>
  <c r="A355" i="31"/>
  <c r="A354" i="31"/>
  <c r="A353" i="31"/>
  <c r="A352" i="31"/>
  <c r="A351" i="31"/>
  <c r="A350" i="31"/>
  <c r="A349" i="31"/>
  <c r="A348" i="31"/>
  <c r="A347" i="31"/>
  <c r="A346" i="31"/>
  <c r="A345" i="31"/>
  <c r="A344" i="31"/>
  <c r="A343" i="31"/>
  <c r="A342" i="31"/>
  <c r="A341" i="31"/>
  <c r="A340" i="31"/>
  <c r="A339" i="31"/>
  <c r="A338" i="31"/>
  <c r="A337" i="31"/>
  <c r="A336" i="31"/>
  <c r="A335" i="31"/>
  <c r="A334" i="31"/>
  <c r="A333" i="31"/>
  <c r="A332" i="31"/>
  <c r="A331" i="31"/>
  <c r="A330" i="31"/>
  <c r="A329" i="31"/>
  <c r="A328" i="31"/>
  <c r="A327" i="31"/>
  <c r="A326" i="31"/>
  <c r="A325" i="31"/>
  <c r="A324" i="31"/>
  <c r="A323" i="31"/>
  <c r="A322" i="31"/>
  <c r="A321" i="31"/>
  <c r="A320" i="31"/>
  <c r="A319" i="31"/>
  <c r="A318" i="31"/>
  <c r="A317" i="31"/>
  <c r="A316" i="31"/>
  <c r="A315" i="31"/>
  <c r="A314" i="31"/>
  <c r="A313" i="31"/>
  <c r="A312" i="31"/>
  <c r="A311" i="31"/>
  <c r="A310" i="31"/>
  <c r="A309" i="31"/>
  <c r="A308" i="31"/>
  <c r="A307" i="31"/>
  <c r="A306" i="31"/>
  <c r="A305" i="31"/>
  <c r="A304" i="31"/>
  <c r="A303" i="31"/>
  <c r="A302" i="31"/>
  <c r="A301" i="31"/>
  <c r="A300" i="31"/>
  <c r="A299" i="31"/>
  <c r="A298" i="31"/>
  <c r="A297" i="31"/>
  <c r="A296" i="31"/>
  <c r="A295" i="31"/>
  <c r="A294" i="31"/>
  <c r="A293" i="31"/>
  <c r="A292" i="31"/>
  <c r="A291" i="31"/>
  <c r="A290" i="31"/>
  <c r="A289" i="31"/>
  <c r="A288" i="31"/>
  <c r="A287" i="31"/>
  <c r="A286" i="31"/>
  <c r="A285" i="31"/>
  <c r="A284" i="31"/>
  <c r="A283" i="31"/>
  <c r="A282" i="31"/>
  <c r="A281" i="31"/>
  <c r="A280" i="31"/>
  <c r="A279" i="31"/>
  <c r="A278" i="31"/>
  <c r="A277" i="31"/>
  <c r="A276" i="31"/>
  <c r="A275" i="31"/>
  <c r="A274" i="31"/>
  <c r="A273" i="31"/>
  <c r="A272" i="31"/>
  <c r="A271" i="31"/>
  <c r="A270" i="31"/>
  <c r="A269" i="31"/>
  <c r="A268" i="31"/>
  <c r="A267" i="31"/>
  <c r="A266" i="31"/>
  <c r="A265" i="31"/>
  <c r="A264" i="31"/>
  <c r="A263" i="31"/>
  <c r="A262" i="31"/>
  <c r="A261" i="31"/>
  <c r="A260" i="31"/>
  <c r="A259" i="31"/>
  <c r="A258" i="31"/>
  <c r="A257" i="31"/>
  <c r="A256" i="31"/>
  <c r="A255" i="31"/>
  <c r="A254" i="31"/>
  <c r="A253" i="31"/>
  <c r="A252" i="31"/>
  <c r="A251" i="31"/>
  <c r="A250" i="31"/>
  <c r="A249" i="31"/>
  <c r="A248" i="31"/>
  <c r="A247" i="31"/>
  <c r="A246" i="31"/>
  <c r="A245" i="31"/>
  <c r="A244" i="31"/>
  <c r="A243" i="31"/>
  <c r="A242" i="31"/>
  <c r="A241" i="31"/>
  <c r="A240" i="31"/>
  <c r="A239" i="31"/>
  <c r="A238" i="31"/>
  <c r="A237" i="31"/>
  <c r="A236" i="31"/>
  <c r="A235" i="31"/>
  <c r="A234" i="31"/>
  <c r="A233" i="31"/>
  <c r="A232" i="31"/>
  <c r="A231" i="31"/>
  <c r="A230" i="31"/>
  <c r="A229" i="31"/>
  <c r="A228" i="31"/>
  <c r="A227" i="31"/>
  <c r="A226" i="31"/>
  <c r="A225" i="31"/>
  <c r="A224" i="31"/>
  <c r="A223" i="31"/>
  <c r="A222" i="31"/>
  <c r="A221" i="31"/>
  <c r="A220" i="31"/>
  <c r="A219" i="31"/>
  <c r="A218" i="31"/>
  <c r="A217" i="31"/>
  <c r="A216" i="31"/>
  <c r="A215" i="31"/>
  <c r="A214" i="31"/>
  <c r="A213" i="31"/>
  <c r="A212" i="31"/>
  <c r="A211" i="31"/>
  <c r="A210" i="31"/>
  <c r="A209" i="31"/>
  <c r="A208" i="31"/>
  <c r="A207" i="31"/>
  <c r="A206" i="31"/>
  <c r="A205" i="31"/>
  <c r="A204" i="31"/>
  <c r="A203" i="31"/>
  <c r="A202" i="31"/>
  <c r="A201" i="31"/>
  <c r="A200" i="31"/>
  <c r="A199" i="31"/>
  <c r="A198" i="31"/>
  <c r="A197" i="31"/>
  <c r="A196" i="31"/>
  <c r="A195" i="31"/>
  <c r="A194" i="31"/>
  <c r="A193" i="31"/>
  <c r="A192" i="31"/>
  <c r="A191" i="31"/>
  <c r="A190" i="31"/>
  <c r="A189" i="31"/>
  <c r="A188" i="31"/>
  <c r="A187" i="31"/>
  <c r="A186" i="31"/>
  <c r="A185" i="31"/>
  <c r="A184" i="31"/>
  <c r="A183" i="31"/>
  <c r="A182" i="31"/>
  <c r="A181" i="31"/>
  <c r="A180" i="31"/>
  <c r="A179" i="31"/>
  <c r="A178" i="31"/>
  <c r="A177" i="31"/>
  <c r="A176" i="31"/>
  <c r="A175" i="31"/>
  <c r="A174" i="31"/>
  <c r="A173" i="31"/>
  <c r="A172" i="31"/>
  <c r="A171" i="31"/>
  <c r="A170" i="31"/>
  <c r="A169" i="31"/>
  <c r="A168" i="31"/>
  <c r="A167" i="31"/>
  <c r="A166" i="31"/>
  <c r="A165" i="31"/>
  <c r="A164" i="31"/>
  <c r="A163" i="31"/>
  <c r="A162" i="31"/>
  <c r="A161" i="31"/>
  <c r="A160" i="31"/>
  <c r="A159" i="31"/>
  <c r="A158" i="31"/>
  <c r="A157" i="31"/>
  <c r="A156" i="31"/>
  <c r="A155" i="31"/>
  <c r="A154" i="31"/>
  <c r="A153" i="31"/>
  <c r="A152" i="31"/>
  <c r="A151" i="31"/>
  <c r="A150" i="31"/>
  <c r="A149" i="31"/>
  <c r="A148" i="31"/>
  <c r="A147" i="31"/>
  <c r="A146" i="31"/>
  <c r="A145" i="31"/>
  <c r="A144" i="31"/>
  <c r="A143" i="31"/>
  <c r="A142" i="31"/>
  <c r="A141" i="31"/>
  <c r="A140" i="31"/>
  <c r="A139" i="31"/>
  <c r="A138" i="31"/>
  <c r="A137" i="31"/>
  <c r="A136" i="31"/>
  <c r="A135" i="31"/>
  <c r="A134" i="31"/>
  <c r="A133"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83" i="31"/>
  <c r="A82" i="31"/>
  <c r="A81" i="31"/>
  <c r="A80" i="31"/>
  <c r="A79" i="31"/>
  <c r="A78" i="31"/>
  <c r="A77" i="31"/>
  <c r="A76" i="31"/>
  <c r="A75" i="31"/>
  <c r="A74" i="31"/>
  <c r="A73" i="31"/>
  <c r="A72" i="31"/>
  <c r="A71" i="31"/>
  <c r="A70" i="31"/>
  <c r="A69" i="31"/>
  <c r="A68" i="31"/>
  <c r="A67" i="31"/>
  <c r="A66" i="31"/>
  <c r="A65" i="31"/>
  <c r="A64" i="31"/>
  <c r="A63" i="31"/>
  <c r="A62" i="31"/>
  <c r="A61" i="31"/>
  <c r="A60" i="31"/>
  <c r="A59" i="31"/>
  <c r="A58" i="31"/>
  <c r="A57" i="31"/>
  <c r="A56" i="31"/>
  <c r="A55" i="31"/>
  <c r="A54" i="31"/>
  <c r="A53" i="31"/>
  <c r="A52" i="31"/>
  <c r="A51" i="31"/>
  <c r="A50" i="31"/>
  <c r="A49" i="31"/>
  <c r="A48" i="31"/>
  <c r="A47" i="31"/>
  <c r="A46" i="31"/>
  <c r="A45" i="31"/>
  <c r="A44" i="31"/>
  <c r="A43" i="31"/>
  <c r="A42" i="31"/>
  <c r="A41" i="31"/>
  <c r="A40" i="31"/>
  <c r="A39" i="31"/>
  <c r="A38" i="31"/>
  <c r="A37" i="31"/>
  <c r="A36" i="31"/>
  <c r="A35" i="31"/>
  <c r="G20" i="31"/>
  <c r="G36" i="31" s="1"/>
  <c r="A512" i="45"/>
  <c r="A511" i="45"/>
  <c r="A510" i="45"/>
  <c r="A509" i="45"/>
  <c r="A508" i="45"/>
  <c r="A507" i="45"/>
  <c r="A506" i="45"/>
  <c r="A505" i="45"/>
  <c r="A504" i="45"/>
  <c r="A503" i="45"/>
  <c r="A502" i="45"/>
  <c r="A501" i="45"/>
  <c r="A500" i="45"/>
  <c r="A499" i="45"/>
  <c r="A498" i="45"/>
  <c r="A497" i="45"/>
  <c r="A496" i="45"/>
  <c r="A495" i="45"/>
  <c r="A494" i="45"/>
  <c r="A493" i="45"/>
  <c r="A492" i="45"/>
  <c r="A491" i="45"/>
  <c r="A490" i="45"/>
  <c r="A489" i="45"/>
  <c r="A488" i="45"/>
  <c r="A487" i="45"/>
  <c r="A486" i="45"/>
  <c r="A485" i="45"/>
  <c r="A484" i="45"/>
  <c r="A483" i="45"/>
  <c r="A482" i="45"/>
  <c r="A481" i="45"/>
  <c r="A480" i="45"/>
  <c r="A479" i="45"/>
  <c r="A478" i="45"/>
  <c r="A477" i="45"/>
  <c r="A476" i="45"/>
  <c r="A475" i="45"/>
  <c r="A474" i="45"/>
  <c r="A473" i="45"/>
  <c r="A472" i="45"/>
  <c r="A471" i="45"/>
  <c r="A470" i="45"/>
  <c r="A469" i="45"/>
  <c r="A468" i="45"/>
  <c r="A467" i="45"/>
  <c r="A466" i="45"/>
  <c r="A465" i="45"/>
  <c r="A464" i="45"/>
  <c r="A463" i="45"/>
  <c r="A462" i="45"/>
  <c r="A461" i="45"/>
  <c r="A460" i="45"/>
  <c r="A459" i="45"/>
  <c r="A458" i="45"/>
  <c r="A457" i="45"/>
  <c r="A456" i="45"/>
  <c r="A455" i="45"/>
  <c r="A454" i="45"/>
  <c r="A453" i="45"/>
  <c r="A452" i="45"/>
  <c r="A451" i="45"/>
  <c r="A450" i="45"/>
  <c r="A449" i="45"/>
  <c r="A448" i="45"/>
  <c r="A447" i="45"/>
  <c r="A446" i="45"/>
  <c r="A445" i="45"/>
  <c r="A444" i="45"/>
  <c r="A443" i="45"/>
  <c r="A442" i="45"/>
  <c r="A441" i="45"/>
  <c r="A440" i="45"/>
  <c r="A439" i="45"/>
  <c r="A438" i="45"/>
  <c r="A437" i="45"/>
  <c r="A436" i="45"/>
  <c r="A435" i="45"/>
  <c r="A434" i="45"/>
  <c r="A433" i="45"/>
  <c r="A432" i="45"/>
  <c r="A431" i="45"/>
  <c r="A430" i="45"/>
  <c r="A429" i="45"/>
  <c r="A428" i="45"/>
  <c r="A427" i="45"/>
  <c r="A426" i="45"/>
  <c r="A425" i="45"/>
  <c r="A424" i="45"/>
  <c r="A423" i="45"/>
  <c r="A422" i="45"/>
  <c r="A421" i="45"/>
  <c r="A420" i="45"/>
  <c r="A419" i="45"/>
  <c r="A418" i="45"/>
  <c r="A417" i="45"/>
  <c r="A416" i="45"/>
  <c r="A415" i="45"/>
  <c r="A414" i="45"/>
  <c r="A413" i="45"/>
  <c r="A412" i="45"/>
  <c r="A411" i="45"/>
  <c r="A410" i="45"/>
  <c r="A409" i="45"/>
  <c r="A408" i="45"/>
  <c r="A407" i="45"/>
  <c r="A406" i="45"/>
  <c r="A405" i="45"/>
  <c r="A404" i="45"/>
  <c r="A403" i="45"/>
  <c r="A402" i="45"/>
  <c r="A401" i="45"/>
  <c r="A400" i="45"/>
  <c r="A399" i="45"/>
  <c r="A398" i="45"/>
  <c r="A397" i="45"/>
  <c r="A396" i="45"/>
  <c r="A395" i="45"/>
  <c r="A394" i="45"/>
  <c r="A393" i="45"/>
  <c r="A392" i="45"/>
  <c r="A391" i="45"/>
  <c r="A390" i="45"/>
  <c r="A389" i="45"/>
  <c r="A388" i="45"/>
  <c r="A387" i="45"/>
  <c r="A386" i="45"/>
  <c r="A385" i="45"/>
  <c r="A384" i="45"/>
  <c r="A383" i="45"/>
  <c r="A382" i="45"/>
  <c r="A381" i="45"/>
  <c r="A380" i="45"/>
  <c r="A379" i="45"/>
  <c r="A378" i="45"/>
  <c r="A377" i="45"/>
  <c r="A376" i="45"/>
  <c r="A375" i="45"/>
  <c r="A374" i="45"/>
  <c r="A373" i="45"/>
  <c r="A372" i="45"/>
  <c r="A371" i="45"/>
  <c r="A370" i="45"/>
  <c r="A369" i="45"/>
  <c r="A368" i="45"/>
  <c r="A367" i="45"/>
  <c r="A366" i="45"/>
  <c r="A365" i="45"/>
  <c r="A364" i="45"/>
  <c r="A363" i="45"/>
  <c r="A362" i="45"/>
  <c r="A361" i="45"/>
  <c r="A360" i="45"/>
  <c r="A359" i="45"/>
  <c r="A358" i="45"/>
  <c r="A357" i="45"/>
  <c r="A356" i="45"/>
  <c r="A355" i="45"/>
  <c r="A354" i="45"/>
  <c r="A353" i="45"/>
  <c r="A352" i="45"/>
  <c r="A351" i="45"/>
  <c r="A350" i="45"/>
  <c r="A349" i="45"/>
  <c r="A348" i="45"/>
  <c r="A347" i="45"/>
  <c r="A346" i="45"/>
  <c r="A345" i="45"/>
  <c r="A344" i="45"/>
  <c r="A343" i="45"/>
  <c r="A342" i="45"/>
  <c r="A341" i="45"/>
  <c r="A340" i="45"/>
  <c r="A339" i="45"/>
  <c r="A338" i="45"/>
  <c r="A337" i="45"/>
  <c r="A336" i="45"/>
  <c r="A335" i="45"/>
  <c r="A334" i="45"/>
  <c r="A333" i="45"/>
  <c r="A332" i="45"/>
  <c r="A331" i="45"/>
  <c r="A330" i="45"/>
  <c r="A329" i="45"/>
  <c r="A328" i="45"/>
  <c r="A327" i="45"/>
  <c r="A326" i="45"/>
  <c r="A325" i="45"/>
  <c r="A324" i="45"/>
  <c r="A323" i="45"/>
  <c r="A322" i="45"/>
  <c r="A321" i="45"/>
  <c r="A320" i="45"/>
  <c r="A319" i="45"/>
  <c r="A318" i="45"/>
  <c r="A317" i="45"/>
  <c r="A316" i="45"/>
  <c r="A315" i="45"/>
  <c r="A314" i="45"/>
  <c r="A313" i="45"/>
  <c r="A312" i="45"/>
  <c r="A311" i="45"/>
  <c r="A310" i="45"/>
  <c r="A309" i="45"/>
  <c r="A308" i="45"/>
  <c r="A307" i="45"/>
  <c r="A306" i="45"/>
  <c r="A305" i="45"/>
  <c r="A304" i="45"/>
  <c r="A303" i="45"/>
  <c r="A302" i="45"/>
  <c r="A301" i="45"/>
  <c r="A300" i="45"/>
  <c r="A299" i="45"/>
  <c r="A298" i="45"/>
  <c r="A297" i="45"/>
  <c r="A296" i="45"/>
  <c r="A295" i="45"/>
  <c r="A294" i="45"/>
  <c r="A293" i="45"/>
  <c r="A292" i="45"/>
  <c r="A291" i="45"/>
  <c r="A290" i="45"/>
  <c r="A289" i="45"/>
  <c r="A288" i="45"/>
  <c r="A287" i="45"/>
  <c r="A286" i="45"/>
  <c r="A285" i="45"/>
  <c r="A284" i="45"/>
  <c r="A283" i="45"/>
  <c r="A282" i="45"/>
  <c r="A281" i="45"/>
  <c r="A280" i="45"/>
  <c r="A279" i="45"/>
  <c r="A278" i="45"/>
  <c r="A277" i="45"/>
  <c r="A276" i="45"/>
  <c r="A275" i="45"/>
  <c r="A274" i="45"/>
  <c r="A273" i="45"/>
  <c r="A272" i="45"/>
  <c r="A271" i="45"/>
  <c r="A270" i="45"/>
  <c r="A269" i="45"/>
  <c r="A268" i="45"/>
  <c r="A267" i="45"/>
  <c r="A266" i="45"/>
  <c r="A265" i="45"/>
  <c r="A264" i="45"/>
  <c r="A263" i="45"/>
  <c r="A262" i="45"/>
  <c r="A261" i="45"/>
  <c r="A260" i="45"/>
  <c r="A259" i="45"/>
  <c r="A258" i="45"/>
  <c r="A257" i="45"/>
  <c r="A256" i="45"/>
  <c r="A255" i="45"/>
  <c r="A254" i="45"/>
  <c r="A253" i="45"/>
  <c r="A252" i="45"/>
  <c r="A251" i="45"/>
  <c r="A250" i="45"/>
  <c r="A249" i="45"/>
  <c r="A248" i="45"/>
  <c r="A247" i="45"/>
  <c r="A246" i="45"/>
  <c r="A245" i="45"/>
  <c r="A244" i="45"/>
  <c r="A243" i="45"/>
  <c r="A242" i="45"/>
  <c r="A241" i="45"/>
  <c r="A240" i="45"/>
  <c r="A239" i="45"/>
  <c r="A238" i="45"/>
  <c r="A237" i="45"/>
  <c r="A236" i="45"/>
  <c r="A235" i="45"/>
  <c r="A234" i="45"/>
  <c r="A233" i="45"/>
  <c r="A232" i="45"/>
  <c r="A231" i="45"/>
  <c r="A230" i="45"/>
  <c r="A229" i="45"/>
  <c r="A228" i="45"/>
  <c r="A227" i="45"/>
  <c r="A226" i="45"/>
  <c r="A225" i="45"/>
  <c r="A224" i="45"/>
  <c r="A223" i="45"/>
  <c r="A222" i="45"/>
  <c r="A221" i="45"/>
  <c r="A220" i="45"/>
  <c r="A219" i="45"/>
  <c r="A218" i="45"/>
  <c r="A217" i="45"/>
  <c r="A216" i="45"/>
  <c r="A215" i="45"/>
  <c r="A214" i="45"/>
  <c r="A213" i="45"/>
  <c r="A212" i="45"/>
  <c r="A211" i="45"/>
  <c r="A210" i="45"/>
  <c r="A209" i="45"/>
  <c r="A208" i="45"/>
  <c r="A207" i="45"/>
  <c r="A206" i="45"/>
  <c r="A205" i="45"/>
  <c r="A204" i="45"/>
  <c r="A203" i="45"/>
  <c r="A202" i="45"/>
  <c r="A201" i="45"/>
  <c r="A200" i="45"/>
  <c r="A199" i="45"/>
  <c r="A198" i="45"/>
  <c r="A197" i="45"/>
  <c r="A196" i="45"/>
  <c r="A195" i="45"/>
  <c r="A194" i="45"/>
  <c r="A193" i="45"/>
  <c r="A192" i="45"/>
  <c r="A191" i="45"/>
  <c r="A190" i="45"/>
  <c r="A189" i="45"/>
  <c r="A188" i="45"/>
  <c r="A187" i="45"/>
  <c r="A186" i="45"/>
  <c r="A185" i="45"/>
  <c r="A184" i="45"/>
  <c r="A183" i="45"/>
  <c r="A182" i="45"/>
  <c r="A181" i="45"/>
  <c r="A180" i="45"/>
  <c r="A179" i="45"/>
  <c r="A178" i="45"/>
  <c r="A177" i="45"/>
  <c r="A176" i="45"/>
  <c r="A175" i="45"/>
  <c r="A174" i="45"/>
  <c r="A173" i="45"/>
  <c r="A172" i="45"/>
  <c r="A171" i="45"/>
  <c r="A170" i="45"/>
  <c r="A169" i="45"/>
  <c r="A168" i="45"/>
  <c r="A167" i="45"/>
  <c r="A166" i="45"/>
  <c r="A165" i="45"/>
  <c r="A164" i="45"/>
  <c r="A163" i="45"/>
  <c r="A162" i="45"/>
  <c r="A161" i="45"/>
  <c r="A160" i="45"/>
  <c r="A159" i="45"/>
  <c r="A158" i="45"/>
  <c r="A157" i="45"/>
  <c r="A156" i="45"/>
  <c r="A155" i="45"/>
  <c r="A154" i="45"/>
  <c r="A153" i="45"/>
  <c r="A152" i="45"/>
  <c r="A151" i="45"/>
  <c r="A150" i="45"/>
  <c r="A149" i="45"/>
  <c r="A148" i="45"/>
  <c r="A147" i="45"/>
  <c r="A146" i="45"/>
  <c r="A145" i="45"/>
  <c r="A144" i="45"/>
  <c r="A143" i="45"/>
  <c r="A142" i="45"/>
  <c r="A141" i="45"/>
  <c r="A140" i="45"/>
  <c r="A139" i="45"/>
  <c r="A138" i="45"/>
  <c r="A137" i="45"/>
  <c r="A136" i="45"/>
  <c r="A135" i="45"/>
  <c r="A134" i="45"/>
  <c r="A133" i="45"/>
  <c r="A132" i="45"/>
  <c r="A131" i="45"/>
  <c r="A130" i="45"/>
  <c r="A129" i="45"/>
  <c r="A128" i="45"/>
  <c r="A127" i="45"/>
  <c r="A126" i="45"/>
  <c r="A125" i="45"/>
  <c r="A124" i="45"/>
  <c r="A123" i="45"/>
  <c r="A122" i="45"/>
  <c r="A121" i="45"/>
  <c r="A120" i="45"/>
  <c r="A119" i="45"/>
  <c r="A118" i="45"/>
  <c r="A117" i="45"/>
  <c r="A116" i="45"/>
  <c r="A115" i="45"/>
  <c r="A114" i="45"/>
  <c r="A113" i="45"/>
  <c r="A112" i="45"/>
  <c r="A111" i="45"/>
  <c r="A110" i="45"/>
  <c r="A109" i="45"/>
  <c r="A108" i="45"/>
  <c r="A107" i="45"/>
  <c r="A106" i="45"/>
  <c r="A105" i="45"/>
  <c r="A104" i="45"/>
  <c r="A103" i="45"/>
  <c r="A102" i="45"/>
  <c r="A101" i="45"/>
  <c r="A100" i="45"/>
  <c r="A99" i="45"/>
  <c r="A98" i="45"/>
  <c r="A97" i="45"/>
  <c r="A96" i="45"/>
  <c r="A95" i="45"/>
  <c r="A94" i="45"/>
  <c r="A93" i="45"/>
  <c r="A92" i="45"/>
  <c r="A91" i="45"/>
  <c r="A90" i="45"/>
  <c r="A89" i="45"/>
  <c r="A88" i="45"/>
  <c r="A87" i="45"/>
  <c r="A86" i="45"/>
  <c r="A85" i="45"/>
  <c r="A84" i="45"/>
  <c r="A83" i="45"/>
  <c r="A82" i="45"/>
  <c r="A81" i="45"/>
  <c r="A80" i="45"/>
  <c r="A79" i="45"/>
  <c r="A78" i="45"/>
  <c r="A77" i="45"/>
  <c r="A76" i="45"/>
  <c r="A75" i="45"/>
  <c r="A74" i="45"/>
  <c r="A73" i="45"/>
  <c r="A72" i="45"/>
  <c r="A71" i="45"/>
  <c r="A70" i="45"/>
  <c r="A69" i="45"/>
  <c r="A68" i="45"/>
  <c r="A67" i="45"/>
  <c r="A66" i="45"/>
  <c r="A502" i="44" l="1"/>
  <c r="A501" i="44"/>
  <c r="A500" i="44"/>
  <c r="A499" i="44"/>
  <c r="A498" i="44"/>
  <c r="A497" i="44"/>
  <c r="A496" i="44"/>
  <c r="A495" i="44"/>
  <c r="A494" i="44"/>
  <c r="A493" i="44"/>
  <c r="A492" i="44"/>
  <c r="A491" i="44"/>
  <c r="A490" i="44"/>
  <c r="A489" i="44"/>
  <c r="A488" i="44"/>
  <c r="A487" i="44"/>
  <c r="A486" i="44"/>
  <c r="A485" i="44"/>
  <c r="A484" i="44"/>
  <c r="A483" i="44"/>
  <c r="A482" i="44"/>
  <c r="A481" i="44"/>
  <c r="A480" i="44"/>
  <c r="A479" i="44"/>
  <c r="A478" i="44"/>
  <c r="A477" i="44"/>
  <c r="A476" i="44"/>
  <c r="A475" i="44"/>
  <c r="A474" i="44"/>
  <c r="A473" i="44"/>
  <c r="A472" i="44"/>
  <c r="A471" i="44"/>
  <c r="A470" i="44"/>
  <c r="A469" i="44"/>
  <c r="A468" i="44"/>
  <c r="A467" i="44"/>
  <c r="A466" i="44"/>
  <c r="A465" i="44"/>
  <c r="A464" i="44"/>
  <c r="A463" i="44"/>
  <c r="A462" i="44"/>
  <c r="A461" i="44"/>
  <c r="A460" i="44"/>
  <c r="A459" i="44"/>
  <c r="A458" i="44"/>
  <c r="A457" i="44"/>
  <c r="A456" i="44"/>
  <c r="A455" i="44"/>
  <c r="A454" i="44"/>
  <c r="A453" i="44"/>
  <c r="A452" i="44"/>
  <c r="A451" i="44"/>
  <c r="A450" i="44"/>
  <c r="A449" i="44"/>
  <c r="A448" i="44"/>
  <c r="A447" i="44"/>
  <c r="A446" i="44"/>
  <c r="A445" i="44"/>
  <c r="A444" i="44"/>
  <c r="A443" i="44"/>
  <c r="A442" i="44"/>
  <c r="A441" i="44"/>
  <c r="A440" i="44"/>
  <c r="A439" i="44"/>
  <c r="A438" i="44"/>
  <c r="A437" i="44"/>
  <c r="A436" i="44"/>
  <c r="A435" i="44"/>
  <c r="A434" i="44"/>
  <c r="A433" i="44"/>
  <c r="A432" i="44"/>
  <c r="A431" i="44"/>
  <c r="A430" i="44"/>
  <c r="A429" i="44"/>
  <c r="A428" i="44"/>
  <c r="A427" i="44"/>
  <c r="A426" i="44"/>
  <c r="A425" i="44"/>
  <c r="A424" i="44"/>
  <c r="A423" i="44"/>
  <c r="A422" i="44"/>
  <c r="A421" i="44"/>
  <c r="A420" i="44"/>
  <c r="A419" i="44"/>
  <c r="A418" i="44"/>
  <c r="A417" i="44"/>
  <c r="A416" i="44"/>
  <c r="A415" i="44"/>
  <c r="A414" i="44"/>
  <c r="A413" i="44"/>
  <c r="A412" i="44"/>
  <c r="A411" i="44"/>
  <c r="A410" i="44"/>
  <c r="A409" i="44"/>
  <c r="A408" i="44"/>
  <c r="A407" i="44"/>
  <c r="A406" i="44"/>
  <c r="A405" i="44"/>
  <c r="A404" i="44"/>
  <c r="A403" i="44"/>
  <c r="A402" i="44"/>
  <c r="A401" i="44"/>
  <c r="A400" i="44"/>
  <c r="A399" i="44"/>
  <c r="A398" i="44"/>
  <c r="A397" i="44"/>
  <c r="A396" i="44"/>
  <c r="A395" i="44"/>
  <c r="A394" i="44"/>
  <c r="A393" i="44"/>
  <c r="A392" i="44"/>
  <c r="A391" i="44"/>
  <c r="A390" i="44"/>
  <c r="A389" i="44"/>
  <c r="A388" i="44"/>
  <c r="A387" i="44"/>
  <c r="A386" i="44"/>
  <c r="A385" i="44"/>
  <c r="A384" i="44"/>
  <c r="A383" i="44"/>
  <c r="A382" i="44"/>
  <c r="A381" i="44"/>
  <c r="A380" i="44"/>
  <c r="A379" i="44"/>
  <c r="A378" i="44"/>
  <c r="A377" i="44"/>
  <c r="A376" i="44"/>
  <c r="A375" i="44"/>
  <c r="A374" i="44"/>
  <c r="A373" i="44"/>
  <c r="A372" i="44"/>
  <c r="A371" i="44"/>
  <c r="A370" i="44"/>
  <c r="A369" i="44"/>
  <c r="A368" i="44"/>
  <c r="A367" i="44"/>
  <c r="A366" i="44"/>
  <c r="A365" i="44"/>
  <c r="A364" i="44"/>
  <c r="A363" i="44"/>
  <c r="A362" i="44"/>
  <c r="A361" i="44"/>
  <c r="A360" i="44"/>
  <c r="A359" i="44"/>
  <c r="A358" i="44"/>
  <c r="A357" i="44"/>
  <c r="A356" i="44"/>
  <c r="A355" i="44"/>
  <c r="A354" i="44"/>
  <c r="A353" i="44"/>
  <c r="A352" i="44"/>
  <c r="A351" i="44"/>
  <c r="A350" i="44"/>
  <c r="A349" i="44"/>
  <c r="A348" i="44"/>
  <c r="A347" i="44"/>
  <c r="A346" i="44"/>
  <c r="A345" i="44"/>
  <c r="A344" i="44"/>
  <c r="A343" i="44"/>
  <c r="A342" i="44"/>
  <c r="A341" i="44"/>
  <c r="A340" i="44"/>
  <c r="A339" i="44"/>
  <c r="A338" i="44"/>
  <c r="A337" i="44"/>
  <c r="A336" i="44"/>
  <c r="A335" i="44"/>
  <c r="A334" i="44"/>
  <c r="A333" i="44"/>
  <c r="A332" i="44"/>
  <c r="A331" i="44"/>
  <c r="A330" i="44"/>
  <c r="A329" i="44"/>
  <c r="A328" i="44"/>
  <c r="A327" i="44"/>
  <c r="A326" i="44"/>
  <c r="A325" i="44"/>
  <c r="A324" i="44"/>
  <c r="A323" i="44"/>
  <c r="A322" i="44"/>
  <c r="A321" i="44"/>
  <c r="A320" i="44"/>
  <c r="A319" i="44"/>
  <c r="A318" i="44"/>
  <c r="A317" i="44"/>
  <c r="A316" i="44"/>
  <c r="A315" i="44"/>
  <c r="A314" i="44"/>
  <c r="A313" i="44"/>
  <c r="A312" i="44"/>
  <c r="A311" i="44"/>
  <c r="A310" i="44"/>
  <c r="A309" i="44"/>
  <c r="A308" i="44"/>
  <c r="A307" i="44"/>
  <c r="A306" i="44"/>
  <c r="A305" i="44"/>
  <c r="A304" i="44"/>
  <c r="A303" i="44"/>
  <c r="A302" i="44"/>
  <c r="A301" i="44"/>
  <c r="A300" i="44"/>
  <c r="A299" i="44"/>
  <c r="A298" i="44"/>
  <c r="A297" i="44"/>
  <c r="A296" i="44"/>
  <c r="A295" i="44"/>
  <c r="A294" i="44"/>
  <c r="A293" i="44"/>
  <c r="A292" i="44"/>
  <c r="A291" i="44"/>
  <c r="A290" i="44"/>
  <c r="A289" i="44"/>
  <c r="A288" i="44"/>
  <c r="A287" i="44"/>
  <c r="A286" i="44"/>
  <c r="A285" i="44"/>
  <c r="A284" i="44"/>
  <c r="A283" i="44"/>
  <c r="A282" i="44"/>
  <c r="A281" i="44"/>
  <c r="A280" i="44"/>
  <c r="A279" i="44"/>
  <c r="A278" i="44"/>
  <c r="A277" i="44"/>
  <c r="A276" i="44"/>
  <c r="A275" i="44"/>
  <c r="A274" i="44"/>
  <c r="A273" i="44"/>
  <c r="A272" i="44"/>
  <c r="A271" i="44"/>
  <c r="A270" i="44"/>
  <c r="A269" i="44"/>
  <c r="A268" i="44"/>
  <c r="A267" i="44"/>
  <c r="A266" i="44"/>
  <c r="A265" i="44"/>
  <c r="A264" i="44"/>
  <c r="A263" i="44"/>
  <c r="A262" i="44"/>
  <c r="A261" i="44"/>
  <c r="A260" i="44"/>
  <c r="A259" i="44"/>
  <c r="A258" i="44"/>
  <c r="A257" i="44"/>
  <c r="A256" i="44"/>
  <c r="A255" i="44"/>
  <c r="A254" i="44"/>
  <c r="A253" i="44"/>
  <c r="A252" i="44"/>
  <c r="A251" i="44"/>
  <c r="A250" i="44"/>
  <c r="A249" i="44"/>
  <c r="A248" i="44"/>
  <c r="A247" i="44"/>
  <c r="A246" i="44"/>
  <c r="A245" i="44"/>
  <c r="A244" i="44"/>
  <c r="A243" i="44"/>
  <c r="A242" i="44"/>
  <c r="A241" i="44"/>
  <c r="A240" i="44"/>
  <c r="A239" i="44"/>
  <c r="A238" i="44"/>
  <c r="A237" i="44"/>
  <c r="A236" i="44"/>
  <c r="A235" i="44"/>
  <c r="A234" i="44"/>
  <c r="A233" i="44"/>
  <c r="A232" i="44"/>
  <c r="A231" i="44"/>
  <c r="A230" i="44"/>
  <c r="A229" i="44"/>
  <c r="A228" i="44"/>
  <c r="A227" i="44"/>
  <c r="A226" i="44"/>
  <c r="A225" i="44"/>
  <c r="A224" i="44"/>
  <c r="A223" i="44"/>
  <c r="A222" i="44"/>
  <c r="A221" i="44"/>
  <c r="A220" i="44"/>
  <c r="A219" i="44"/>
  <c r="A218" i="44"/>
  <c r="A217" i="44"/>
  <c r="A216" i="44"/>
  <c r="A215" i="44"/>
  <c r="A214" i="44"/>
  <c r="A213" i="44"/>
  <c r="A212" i="44"/>
  <c r="A211" i="44"/>
  <c r="A210" i="44"/>
  <c r="A209" i="44"/>
  <c r="A208" i="44"/>
  <c r="A207" i="44"/>
  <c r="A206" i="44"/>
  <c r="A205" i="44"/>
  <c r="A204" i="44"/>
  <c r="A203" i="44"/>
  <c r="A202" i="44"/>
  <c r="A201" i="44"/>
  <c r="A200" i="44"/>
  <c r="A199" i="44"/>
  <c r="A198" i="44"/>
  <c r="A197" i="44"/>
  <c r="A196" i="44"/>
  <c r="A195" i="44"/>
  <c r="A194" i="44"/>
  <c r="A193" i="44"/>
  <c r="A192" i="44"/>
  <c r="A191" i="44"/>
  <c r="A190" i="44"/>
  <c r="A189" i="44"/>
  <c r="A188" i="44"/>
  <c r="A187" i="44"/>
  <c r="A186" i="44"/>
  <c r="A185" i="44"/>
  <c r="A184" i="44"/>
  <c r="A183" i="44"/>
  <c r="A182" i="44"/>
  <c r="A181" i="44"/>
  <c r="A180" i="44"/>
  <c r="A179" i="44"/>
  <c r="A178" i="44"/>
  <c r="A177" i="44"/>
  <c r="A176" i="44"/>
  <c r="A175" i="44"/>
  <c r="A174" i="44"/>
  <c r="A173" i="44"/>
  <c r="A172" i="44"/>
  <c r="A171" i="44"/>
  <c r="A170" i="44"/>
  <c r="A169" i="44"/>
  <c r="A168" i="44"/>
  <c r="A167" i="44"/>
  <c r="A166" i="44"/>
  <c r="A165" i="44"/>
  <c r="A164" i="44"/>
  <c r="A163" i="44"/>
  <c r="A162" i="44"/>
  <c r="A161" i="44"/>
  <c r="A160" i="44"/>
  <c r="A159" i="44"/>
  <c r="A158" i="44"/>
  <c r="A157" i="44"/>
  <c r="A156" i="44"/>
  <c r="A155" i="44"/>
  <c r="A154" i="44"/>
  <c r="A153" i="44"/>
  <c r="A152" i="44"/>
  <c r="A151" i="44"/>
  <c r="A150" i="44"/>
  <c r="A149" i="44"/>
  <c r="A148" i="44"/>
  <c r="A147" i="44"/>
  <c r="A146" i="44"/>
  <c r="A145" i="44"/>
  <c r="A144" i="44"/>
  <c r="A143" i="44"/>
  <c r="A142" i="44"/>
  <c r="A141" i="44"/>
  <c r="A140" i="44"/>
  <c r="A139" i="44"/>
  <c r="A138" i="44"/>
  <c r="A137" i="44"/>
  <c r="A136" i="44"/>
  <c r="A135" i="44"/>
  <c r="A134" i="44"/>
  <c r="A133" i="44"/>
  <c r="A132" i="44"/>
  <c r="A131" i="44"/>
  <c r="A130" i="44"/>
  <c r="A129" i="44"/>
  <c r="A128" i="44"/>
  <c r="A127" i="44"/>
  <c r="A126" i="44"/>
  <c r="A125" i="44"/>
  <c r="A124" i="44"/>
  <c r="A123" i="44"/>
  <c r="A122" i="44"/>
  <c r="A121" i="44"/>
  <c r="A120" i="44"/>
  <c r="A119" i="44"/>
  <c r="A118" i="44"/>
  <c r="A18" i="44"/>
  <c r="A17" i="44"/>
  <c r="A16" i="44"/>
  <c r="A15" i="44"/>
  <c r="A14" i="44"/>
  <c r="A13" i="44"/>
  <c r="A12" i="44"/>
  <c r="A11" i="44"/>
  <c r="A659" i="28"/>
  <c r="A658" i="28"/>
  <c r="A657" i="28"/>
  <c r="A656" i="28"/>
  <c r="A655" i="28"/>
  <c r="A654" i="28"/>
  <c r="A653" i="28"/>
  <c r="A652" i="28"/>
  <c r="A651" i="28"/>
  <c r="A650" i="28"/>
  <c r="A649" i="28"/>
  <c r="A648" i="28"/>
  <c r="A647" i="28"/>
  <c r="A646" i="28"/>
  <c r="A645" i="28"/>
  <c r="A644" i="28"/>
  <c r="A643" i="28"/>
  <c r="A642" i="28"/>
  <c r="A641" i="28"/>
  <c r="A640" i="28"/>
  <c r="A639" i="28"/>
  <c r="A638" i="28"/>
  <c r="A637" i="28"/>
  <c r="A636" i="28"/>
  <c r="A635" i="28"/>
  <c r="A634" i="28"/>
  <c r="A633" i="28"/>
  <c r="A632" i="28"/>
  <c r="A631" i="28"/>
  <c r="A630" i="28"/>
  <c r="A629" i="28"/>
  <c r="A628" i="28"/>
  <c r="A627" i="28"/>
  <c r="A626" i="28"/>
  <c r="A625" i="28"/>
  <c r="A624" i="28"/>
  <c r="A623" i="28"/>
  <c r="A622" i="28"/>
  <c r="A621" i="28"/>
  <c r="A620" i="28"/>
  <c r="A619" i="28"/>
  <c r="A618" i="28"/>
  <c r="A617" i="28"/>
  <c r="A616" i="28"/>
  <c r="A615" i="28"/>
  <c r="A614" i="28"/>
  <c r="A613" i="28"/>
  <c r="A612" i="28"/>
  <c r="A611" i="28"/>
  <c r="A610" i="28"/>
  <c r="A609" i="28"/>
  <c r="A608" i="28"/>
  <c r="A607" i="28"/>
  <c r="A606" i="28"/>
  <c r="A605" i="28"/>
  <c r="A604" i="28"/>
  <c r="A603" i="28"/>
  <c r="A602" i="28"/>
  <c r="A601" i="28"/>
  <c r="A600" i="28"/>
  <c r="A599" i="28"/>
  <c r="A598" i="28"/>
  <c r="A597" i="28"/>
  <c r="A596" i="28"/>
  <c r="A595" i="28"/>
  <c r="A594" i="28"/>
  <c r="A593" i="28"/>
  <c r="A592" i="28"/>
  <c r="A591" i="28"/>
  <c r="A590" i="28"/>
  <c r="A589" i="28"/>
  <c r="A588" i="28"/>
  <c r="A587" i="28"/>
  <c r="A586" i="28"/>
  <c r="A585" i="28"/>
  <c r="A584" i="28"/>
  <c r="A583" i="28"/>
  <c r="A582" i="28"/>
  <c r="A581" i="28"/>
  <c r="A580" i="28"/>
  <c r="A579" i="28"/>
  <c r="A578" i="28"/>
  <c r="A577" i="28"/>
  <c r="A576" i="28"/>
  <c r="A575" i="28"/>
  <c r="A574" i="28"/>
  <c r="A573" i="28"/>
  <c r="A572" i="28"/>
  <c r="A571" i="28"/>
  <c r="A570" i="28"/>
  <c r="A569" i="28"/>
  <c r="A568" i="28"/>
  <c r="A567" i="28"/>
  <c r="A566" i="28"/>
  <c r="A565" i="28"/>
  <c r="A564" i="28"/>
  <c r="A563" i="28"/>
  <c r="A562" i="28"/>
  <c r="A561" i="28"/>
  <c r="A560" i="28"/>
  <c r="A559" i="28"/>
  <c r="A558" i="28"/>
  <c r="A557" i="28"/>
  <c r="A556" i="28"/>
  <c r="A555" i="28"/>
  <c r="A554" i="28"/>
  <c r="A553" i="28"/>
  <c r="A552" i="28"/>
  <c r="A551" i="28"/>
  <c r="A550" i="28"/>
  <c r="A549" i="28"/>
  <c r="A548" i="28"/>
  <c r="A547" i="28"/>
  <c r="A546" i="28"/>
  <c r="A545" i="28"/>
  <c r="A544" i="28"/>
  <c r="A543" i="28"/>
  <c r="A542" i="28"/>
  <c r="A541" i="28"/>
  <c r="A540" i="28"/>
  <c r="A539" i="28"/>
  <c r="A538" i="28"/>
  <c r="A537" i="28"/>
  <c r="A536" i="28"/>
  <c r="A535" i="28"/>
  <c r="A534" i="28"/>
  <c r="A533" i="28"/>
  <c r="A532" i="28"/>
  <c r="A531" i="28"/>
  <c r="A530" i="28"/>
  <c r="A529" i="28"/>
  <c r="A528" i="28"/>
  <c r="A527" i="28"/>
  <c r="A526" i="28"/>
  <c r="A525" i="28"/>
  <c r="A524" i="28"/>
  <c r="A523" i="28"/>
  <c r="A522" i="28"/>
  <c r="A521" i="28"/>
  <c r="A520" i="28"/>
  <c r="A519" i="28"/>
  <c r="A518" i="28"/>
  <c r="A517" i="28"/>
  <c r="A516" i="28"/>
  <c r="A515" i="28"/>
  <c r="A514" i="28"/>
  <c r="A513" i="28"/>
  <c r="A512" i="28"/>
  <c r="A511" i="28"/>
  <c r="A510" i="28"/>
  <c r="A509" i="28"/>
  <c r="A508" i="28"/>
  <c r="A507" i="28"/>
  <c r="A506" i="28"/>
  <c r="A505" i="28"/>
  <c r="A504" i="28"/>
  <c r="A503" i="28"/>
  <c r="A502" i="28"/>
  <c r="A501" i="28"/>
  <c r="A500" i="28"/>
  <c r="A499" i="28"/>
  <c r="A498" i="28"/>
  <c r="A497" i="28"/>
  <c r="A496" i="28"/>
  <c r="A495" i="28"/>
  <c r="A494" i="28"/>
  <c r="A493" i="28"/>
  <c r="A492" i="28"/>
  <c r="A491" i="28"/>
  <c r="A490" i="28"/>
  <c r="A489" i="28"/>
  <c r="A488" i="28"/>
  <c r="A487" i="28"/>
  <c r="A486" i="28"/>
  <c r="A485" i="28"/>
  <c r="A484" i="28"/>
  <c r="A483" i="28"/>
  <c r="A482" i="28"/>
  <c r="A481" i="28"/>
  <c r="A480" i="28"/>
  <c r="A479" i="28"/>
  <c r="A478" i="28"/>
  <c r="A477" i="28"/>
  <c r="A476" i="28"/>
  <c r="A475" i="28"/>
  <c r="A474" i="28"/>
  <c r="A473" i="28"/>
  <c r="A472" i="28"/>
  <c r="A471" i="28"/>
  <c r="A470" i="28"/>
  <c r="A469" i="28"/>
  <c r="A468" i="28"/>
  <c r="A467" i="28"/>
  <c r="A466" i="28"/>
  <c r="A465" i="28"/>
  <c r="A464" i="28"/>
  <c r="A463" i="28"/>
  <c r="A462" i="28"/>
  <c r="A461" i="28"/>
  <c r="A460" i="28"/>
  <c r="A459" i="28"/>
  <c r="A458" i="28"/>
  <c r="A457" i="28"/>
  <c r="A456" i="28"/>
  <c r="A455" i="28"/>
  <c r="A454" i="28"/>
  <c r="A453" i="28"/>
  <c r="A452" i="28"/>
  <c r="A451" i="28"/>
  <c r="A450" i="28"/>
  <c r="A449" i="28"/>
  <c r="A448" i="28"/>
  <c r="A447" i="28"/>
  <c r="A446" i="28"/>
  <c r="A445" i="28"/>
  <c r="A444" i="28"/>
  <c r="A443" i="28"/>
  <c r="A442" i="28"/>
  <c r="A441" i="28"/>
  <c r="A440" i="28"/>
  <c r="A439" i="28"/>
  <c r="A438" i="28"/>
  <c r="A437" i="28"/>
  <c r="A436" i="28"/>
  <c r="A435" i="28"/>
  <c r="A434" i="28"/>
  <c r="A433" i="28"/>
  <c r="A432" i="28"/>
  <c r="A431" i="28"/>
  <c r="A430" i="28"/>
  <c r="A429" i="28"/>
  <c r="A428" i="28"/>
  <c r="A427" i="28"/>
  <c r="A426" i="28"/>
  <c r="A425" i="28"/>
  <c r="A424" i="28"/>
  <c r="A423" i="28"/>
  <c r="A422" i="28"/>
  <c r="A421" i="28"/>
  <c r="A420" i="28"/>
  <c r="A419" i="28"/>
  <c r="A418" i="28"/>
  <c r="A417" i="28"/>
  <c r="A416" i="28"/>
  <c r="A415" i="28"/>
  <c r="A414" i="28"/>
  <c r="A413" i="28"/>
  <c r="A412" i="28"/>
  <c r="A411" i="28"/>
  <c r="A410" i="28"/>
  <c r="A409" i="28"/>
  <c r="A408" i="28"/>
  <c r="A407" i="28"/>
  <c r="A406" i="28"/>
  <c r="A405" i="28"/>
  <c r="A404" i="28"/>
  <c r="A403" i="28"/>
  <c r="A402" i="28"/>
  <c r="A401" i="28"/>
  <c r="A400" i="28"/>
  <c r="A399" i="28"/>
  <c r="A398" i="28"/>
  <c r="A397" i="28"/>
  <c r="A396" i="28"/>
  <c r="A395" i="28"/>
  <c r="A394" i="28"/>
  <c r="A393" i="28"/>
  <c r="A392" i="28"/>
  <c r="A391" i="28"/>
  <c r="A390" i="28"/>
  <c r="A389" i="28"/>
  <c r="A388" i="28"/>
  <c r="A387" i="28"/>
  <c r="A386" i="28"/>
  <c r="A385" i="28"/>
  <c r="A384" i="28"/>
  <c r="A383" i="28"/>
  <c r="A382" i="28"/>
  <c r="A381" i="28"/>
  <c r="A380" i="28"/>
  <c r="A379" i="28"/>
  <c r="A378" i="28"/>
  <c r="A377" i="28"/>
  <c r="A376" i="28"/>
  <c r="A375" i="28"/>
  <c r="A374" i="28"/>
  <c r="A373" i="28"/>
  <c r="A372" i="28"/>
  <c r="A371" i="28"/>
  <c r="A370" i="28"/>
  <c r="A369" i="28"/>
  <c r="A368" i="28"/>
  <c r="A367" i="28"/>
  <c r="A366" i="28"/>
  <c r="A365" i="28"/>
  <c r="A364" i="28"/>
  <c r="A363" i="28"/>
  <c r="A362" i="28"/>
  <c r="A361" i="28"/>
  <c r="A360" i="28"/>
  <c r="A359" i="28"/>
  <c r="A358" i="28"/>
  <c r="A357" i="28"/>
  <c r="A356" i="28"/>
  <c r="A355" i="28"/>
  <c r="A354" i="28"/>
  <c r="A353" i="28"/>
  <c r="A352" i="28"/>
  <c r="A351" i="28"/>
  <c r="A350" i="28"/>
  <c r="A349" i="28"/>
  <c r="A348" i="28"/>
  <c r="A347" i="28"/>
  <c r="A346" i="28"/>
  <c r="A345" i="28"/>
  <c r="A344" i="28"/>
  <c r="A343" i="28"/>
  <c r="A342" i="28"/>
  <c r="A341" i="28"/>
  <c r="A340" i="28"/>
  <c r="A339" i="28"/>
  <c r="A338" i="28"/>
  <c r="A337" i="28"/>
  <c r="A336" i="28"/>
  <c r="A335" i="28"/>
  <c r="A334" i="28"/>
  <c r="A333" i="28"/>
  <c r="A332" i="28"/>
  <c r="A331" i="28"/>
  <c r="A330" i="28"/>
  <c r="A329" i="28"/>
  <c r="A328" i="28"/>
  <c r="A327" i="28"/>
  <c r="A326" i="28"/>
  <c r="A325" i="28"/>
  <c r="A324" i="28"/>
  <c r="A323" i="28"/>
  <c r="A322" i="28"/>
  <c r="A321" i="28"/>
  <c r="A320" i="28"/>
  <c r="A319" i="28"/>
  <c r="A318" i="28"/>
  <c r="A317" i="28"/>
  <c r="A316" i="28"/>
  <c r="A315" i="28"/>
  <c r="A314" i="28"/>
  <c r="A313" i="28"/>
  <c r="A312" i="28"/>
  <c r="A311" i="28"/>
  <c r="A310" i="28"/>
  <c r="A309" i="28"/>
  <c r="A308" i="28"/>
  <c r="A307" i="28"/>
  <c r="A306" i="28"/>
  <c r="A305" i="28"/>
  <c r="A304" i="28"/>
  <c r="A303" i="28"/>
  <c r="A302" i="28"/>
  <c r="A301" i="28"/>
  <c r="A300" i="28"/>
  <c r="A299" i="28"/>
  <c r="A298" i="28"/>
  <c r="A297" i="28"/>
  <c r="A296" i="28"/>
  <c r="A295" i="28"/>
  <c r="A294" i="28"/>
  <c r="A293" i="28"/>
  <c r="A292" i="28"/>
  <c r="A291" i="28"/>
  <c r="A290" i="28"/>
  <c r="A289" i="28"/>
  <c r="A288" i="28"/>
  <c r="A287" i="28"/>
  <c r="A286" i="28"/>
  <c r="A285" i="28"/>
  <c r="A284" i="28"/>
  <c r="A283" i="28"/>
  <c r="A282" i="28"/>
  <c r="A281" i="28"/>
  <c r="A280" i="28"/>
  <c r="A279" i="28"/>
  <c r="A278" i="28"/>
  <c r="A277" i="28"/>
  <c r="A276" i="28"/>
  <c r="A275" i="28"/>
  <c r="A274" i="28"/>
  <c r="A273" i="28"/>
  <c r="A272" i="28"/>
  <c r="A271" i="28"/>
  <c r="A270" i="28"/>
  <c r="A269" i="28"/>
  <c r="A268" i="28"/>
  <c r="A267" i="28"/>
  <c r="A266" i="28"/>
  <c r="A265" i="28"/>
  <c r="A264" i="28"/>
  <c r="A263" i="28"/>
  <c r="A262" i="28"/>
  <c r="A261" i="28"/>
  <c r="A260" i="28"/>
  <c r="A259" i="28"/>
  <c r="A258" i="28"/>
  <c r="A257" i="28"/>
  <c r="A256" i="28"/>
  <c r="A255" i="28"/>
  <c r="A254" i="28"/>
  <c r="A253" i="28"/>
  <c r="A252" i="28"/>
  <c r="A251" i="28"/>
  <c r="A250" i="28"/>
  <c r="A249" i="28"/>
  <c r="A248" i="28"/>
  <c r="A247" i="28"/>
  <c r="A246" i="28"/>
  <c r="A245" i="28"/>
  <c r="A244" i="28"/>
  <c r="A243" i="28"/>
  <c r="A242" i="28"/>
  <c r="A241" i="28"/>
  <c r="A240" i="28"/>
  <c r="A239" i="28"/>
  <c r="A238" i="28"/>
  <c r="A237" i="28"/>
  <c r="A236" i="28"/>
  <c r="A235" i="28"/>
  <c r="A234" i="28"/>
  <c r="A233" i="28"/>
  <c r="A232" i="28"/>
  <c r="A231" i="28"/>
  <c r="A230" i="28"/>
  <c r="A229" i="28"/>
  <c r="A228" i="28"/>
  <c r="A227" i="28"/>
  <c r="A226" i="28"/>
  <c r="A225" i="28"/>
  <c r="A224" i="28"/>
  <c r="A223" i="28"/>
  <c r="A222" i="28"/>
  <c r="A221" i="28"/>
  <c r="A220" i="28"/>
  <c r="A219" i="28"/>
  <c r="A218" i="28"/>
  <c r="A217" i="28"/>
  <c r="A216" i="28"/>
  <c r="A215" i="28"/>
  <c r="A214" i="28"/>
  <c r="A213" i="28"/>
  <c r="A212" i="28"/>
  <c r="A211" i="28"/>
  <c r="A210" i="28"/>
  <c r="A209" i="28"/>
  <c r="A208" i="28"/>
  <c r="A207" i="28"/>
  <c r="A206" i="28"/>
  <c r="A205" i="28"/>
  <c r="A204" i="28"/>
  <c r="A203" i="28"/>
  <c r="A202" i="28"/>
  <c r="A201" i="28"/>
  <c r="A200" i="28"/>
  <c r="A199" i="28"/>
  <c r="A198" i="28"/>
  <c r="A197" i="28"/>
  <c r="A196" i="28"/>
  <c r="A195" i="28"/>
  <c r="A194" i="28"/>
  <c r="A193" i="28"/>
  <c r="A192" i="28"/>
  <c r="A191" i="28"/>
  <c r="A190" i="28"/>
  <c r="A189" i="28"/>
  <c r="A188" i="28"/>
  <c r="A187" i="28"/>
  <c r="A186" i="28"/>
  <c r="A185" i="28"/>
  <c r="A184" i="28"/>
  <c r="A183" i="28"/>
  <c r="A182" i="28"/>
  <c r="A181" i="28"/>
  <c r="A180" i="28"/>
  <c r="A179" i="28"/>
  <c r="A178" i="28"/>
  <c r="A177" i="28"/>
  <c r="A176" i="28"/>
  <c r="A175" i="28"/>
  <c r="A174" i="28"/>
  <c r="A173" i="28"/>
  <c r="A172" i="28"/>
  <c r="A171" i="28"/>
  <c r="A170" i="28"/>
  <c r="A169" i="28"/>
  <c r="A168" i="28"/>
  <c r="A167" i="28"/>
  <c r="A166" i="28"/>
  <c r="A165" i="28"/>
  <c r="A164" i="28"/>
  <c r="A163" i="28"/>
  <c r="A162" i="28"/>
  <c r="A161" i="28"/>
  <c r="A160" i="28"/>
  <c r="A159" i="28"/>
  <c r="A158" i="28"/>
  <c r="A157" i="28"/>
  <c r="A156" i="28"/>
  <c r="A155" i="28"/>
  <c r="A154" i="28"/>
  <c r="A153" i="28"/>
  <c r="A152" i="28"/>
  <c r="A151" i="28"/>
  <c r="A150" i="28"/>
  <c r="A149" i="28"/>
  <c r="A148" i="28"/>
  <c r="A147" i="28"/>
  <c r="A146" i="28"/>
  <c r="A145" i="28"/>
  <c r="A144" i="28"/>
  <c r="A143" i="28"/>
  <c r="A142" i="28"/>
  <c r="A141" i="28"/>
  <c r="A140" i="28"/>
  <c r="A139" i="28"/>
  <c r="A138" i="28"/>
  <c r="A137" i="28"/>
  <c r="A136" i="28"/>
  <c r="A135" i="28"/>
  <c r="A134" i="28"/>
  <c r="A133" i="28"/>
  <c r="A132" i="28"/>
  <c r="A131" i="28"/>
  <c r="A130" i="28"/>
  <c r="A129" i="28"/>
  <c r="A128" i="28"/>
  <c r="A127" i="28"/>
  <c r="A126" i="28"/>
  <c r="A125" i="28"/>
  <c r="A124" i="28"/>
  <c r="A123" i="28"/>
  <c r="A122" i="28"/>
  <c r="A121" i="28"/>
  <c r="A120" i="28"/>
  <c r="A119" i="28"/>
  <c r="A118" i="28"/>
  <c r="A45" i="28"/>
  <c r="A17" i="28"/>
  <c r="A16" i="28"/>
  <c r="A15" i="28"/>
  <c r="A14" i="28"/>
  <c r="A13" i="28"/>
  <c r="A12" i="28"/>
  <c r="A11" i="28"/>
  <c r="G118" i="28"/>
  <c r="A104" i="18"/>
  <c r="A105" i="18"/>
  <c r="A106" i="18"/>
  <c r="A107" i="18"/>
  <c r="A108" i="18"/>
  <c r="A109" i="18"/>
  <c r="A110" i="18"/>
  <c r="A602" i="18"/>
  <c r="A601" i="18"/>
  <c r="A600" i="18"/>
  <c r="A599" i="18"/>
  <c r="A598" i="18"/>
  <c r="A597" i="18"/>
  <c r="A596" i="18"/>
  <c r="A595" i="18"/>
  <c r="A594" i="18"/>
  <c r="A593" i="18"/>
  <c r="A592" i="18"/>
  <c r="A591" i="18"/>
  <c r="A590" i="18"/>
  <c r="A589" i="18"/>
  <c r="A588" i="18"/>
  <c r="A587" i="18"/>
  <c r="A586" i="18"/>
  <c r="A585" i="18"/>
  <c r="A584" i="18"/>
  <c r="A583" i="18"/>
  <c r="A582" i="18"/>
  <c r="A581" i="18"/>
  <c r="A580" i="18"/>
  <c r="A579" i="18"/>
  <c r="A578" i="18"/>
  <c r="A577" i="18"/>
  <c r="A576" i="18"/>
  <c r="A575" i="18"/>
  <c r="A574" i="18"/>
  <c r="A573" i="18"/>
  <c r="A572" i="18"/>
  <c r="A571" i="18"/>
  <c r="A570" i="18"/>
  <c r="A569" i="18"/>
  <c r="A568" i="18"/>
  <c r="A567" i="18"/>
  <c r="A566" i="18"/>
  <c r="A565" i="18"/>
  <c r="A564" i="18"/>
  <c r="A563" i="18"/>
  <c r="A562" i="18"/>
  <c r="A561" i="18"/>
  <c r="A560" i="18"/>
  <c r="A559" i="18"/>
  <c r="A558" i="18"/>
  <c r="A557" i="18"/>
  <c r="A556" i="18"/>
  <c r="A555" i="18"/>
  <c r="A554" i="18"/>
  <c r="A553" i="18"/>
  <c r="A552" i="18"/>
  <c r="A551" i="18"/>
  <c r="A550" i="18"/>
  <c r="A549" i="18"/>
  <c r="A548" i="18"/>
  <c r="A547" i="18"/>
  <c r="A546" i="18"/>
  <c r="A545" i="18"/>
  <c r="A544" i="18"/>
  <c r="A543" i="18"/>
  <c r="A542" i="18"/>
  <c r="A541" i="18"/>
  <c r="A540" i="18"/>
  <c r="A539" i="18"/>
  <c r="A538" i="18"/>
  <c r="A537" i="18"/>
  <c r="A536" i="18"/>
  <c r="A535" i="18"/>
  <c r="A534" i="18"/>
  <c r="A533" i="18"/>
  <c r="A532" i="18"/>
  <c r="A531" i="18"/>
  <c r="A530" i="18"/>
  <c r="A529" i="18"/>
  <c r="A528" i="18"/>
  <c r="A527" i="18"/>
  <c r="A526" i="18"/>
  <c r="A525" i="18"/>
  <c r="A524" i="18"/>
  <c r="A523" i="18"/>
  <c r="A522" i="18"/>
  <c r="A521" i="18"/>
  <c r="A520" i="18"/>
  <c r="A519" i="18"/>
  <c r="A518" i="18"/>
  <c r="A517" i="18"/>
  <c r="A516" i="18"/>
  <c r="A515" i="18"/>
  <c r="A514" i="18"/>
  <c r="A513" i="18"/>
  <c r="A512" i="18"/>
  <c r="A511" i="18"/>
  <c r="A510" i="18"/>
  <c r="A509" i="18"/>
  <c r="A508" i="18"/>
  <c r="A507" i="18"/>
  <c r="A506" i="18"/>
  <c r="A505" i="18"/>
  <c r="A504" i="18"/>
  <c r="A503" i="18"/>
  <c r="A502" i="18"/>
  <c r="A501" i="18"/>
  <c r="A500" i="18"/>
  <c r="A499" i="18"/>
  <c r="A498" i="18"/>
  <c r="A497" i="18"/>
  <c r="A496" i="18"/>
  <c r="A495" i="18"/>
  <c r="A494" i="18"/>
  <c r="A493" i="18"/>
  <c r="A492" i="18"/>
  <c r="A491" i="18"/>
  <c r="A490" i="18"/>
  <c r="A489" i="18"/>
  <c r="A488" i="18"/>
  <c r="A487" i="18"/>
  <c r="A486" i="18"/>
  <c r="A485" i="18"/>
  <c r="A484" i="18"/>
  <c r="A483" i="18"/>
  <c r="A482" i="18"/>
  <c r="A481" i="18"/>
  <c r="A480" i="18"/>
  <c r="A479" i="18"/>
  <c r="A478" i="18"/>
  <c r="A477" i="18"/>
  <c r="A476" i="18"/>
  <c r="A475" i="18"/>
  <c r="A474" i="18"/>
  <c r="A473" i="18"/>
  <c r="A472" i="18"/>
  <c r="A471" i="18"/>
  <c r="A470" i="18"/>
  <c r="A469" i="18"/>
  <c r="A468" i="18"/>
  <c r="A467" i="18"/>
  <c r="A466" i="18"/>
  <c r="A465" i="18"/>
  <c r="A464" i="18"/>
  <c r="A463" i="18"/>
  <c r="A462" i="18"/>
  <c r="A461" i="18"/>
  <c r="A460" i="18"/>
  <c r="A459" i="18"/>
  <c r="A458" i="18"/>
  <c r="A457" i="18"/>
  <c r="A456" i="18"/>
  <c r="A455" i="18"/>
  <c r="A454" i="18"/>
  <c r="A453" i="18"/>
  <c r="A452" i="18"/>
  <c r="A451" i="18"/>
  <c r="A450" i="18"/>
  <c r="A449" i="18"/>
  <c r="A448" i="18"/>
  <c r="A447" i="18"/>
  <c r="A446" i="18"/>
  <c r="A445" i="18"/>
  <c r="A444" i="18"/>
  <c r="A443" i="18"/>
  <c r="A442" i="18"/>
  <c r="A441" i="18"/>
  <c r="A440" i="18"/>
  <c r="A439" i="18"/>
  <c r="A438" i="18"/>
  <c r="A437" i="18"/>
  <c r="A436" i="18"/>
  <c r="A435" i="18"/>
  <c r="A434" i="18"/>
  <c r="A433" i="18"/>
  <c r="A432" i="18"/>
  <c r="A431" i="18"/>
  <c r="A430" i="18"/>
  <c r="A429" i="18"/>
  <c r="A428" i="18"/>
  <c r="A427" i="18"/>
  <c r="A426" i="18"/>
  <c r="A425" i="18"/>
  <c r="A424" i="18"/>
  <c r="A423" i="18"/>
  <c r="A422" i="18"/>
  <c r="A421" i="18"/>
  <c r="A420" i="18"/>
  <c r="A419" i="18"/>
  <c r="A418" i="18"/>
  <c r="A417" i="18"/>
  <c r="A416" i="18"/>
  <c r="A415" i="18"/>
  <c r="A414" i="18"/>
  <c r="A413" i="18"/>
  <c r="A412" i="18"/>
  <c r="A411" i="18"/>
  <c r="A410" i="18"/>
  <c r="A409" i="18"/>
  <c r="A408" i="18"/>
  <c r="A407" i="18"/>
  <c r="A406" i="18"/>
  <c r="A405" i="18"/>
  <c r="A404" i="18"/>
  <c r="A403" i="18"/>
  <c r="A402" i="18"/>
  <c r="A401" i="18"/>
  <c r="A400" i="18"/>
  <c r="A399" i="18"/>
  <c r="A398" i="18"/>
  <c r="A397" i="18"/>
  <c r="A396" i="18"/>
  <c r="A395" i="18"/>
  <c r="A394" i="18"/>
  <c r="A393" i="18"/>
  <c r="A392" i="18"/>
  <c r="A391" i="18"/>
  <c r="A390" i="18"/>
  <c r="A389" i="18"/>
  <c r="A388" i="18"/>
  <c r="A387" i="18"/>
  <c r="A386" i="18"/>
  <c r="A385" i="18"/>
  <c r="A384" i="18"/>
  <c r="A383" i="18"/>
  <c r="A382" i="18"/>
  <c r="A381" i="18"/>
  <c r="A380" i="18"/>
  <c r="A379" i="18"/>
  <c r="A378" i="18"/>
  <c r="A377" i="18"/>
  <c r="A376" i="18"/>
  <c r="A375" i="18"/>
  <c r="A374" i="18"/>
  <c r="A373" i="18"/>
  <c r="A372" i="18"/>
  <c r="A371" i="18"/>
  <c r="A370" i="18"/>
  <c r="A369" i="18"/>
  <c r="A368" i="18"/>
  <c r="A367" i="18"/>
  <c r="A366" i="18"/>
  <c r="A365" i="18"/>
  <c r="A364" i="18"/>
  <c r="A363" i="18"/>
  <c r="A362" i="18"/>
  <c r="A361" i="18"/>
  <c r="A360" i="18"/>
  <c r="A359" i="18"/>
  <c r="A358" i="18"/>
  <c r="A357" i="18"/>
  <c r="A356" i="18"/>
  <c r="A355" i="18"/>
  <c r="A354" i="18"/>
  <c r="A353" i="18"/>
  <c r="A352" i="18"/>
  <c r="A351" i="18"/>
  <c r="A350" i="18"/>
  <c r="A349" i="18"/>
  <c r="A348" i="18"/>
  <c r="A347" i="18"/>
  <c r="A346" i="18"/>
  <c r="A345" i="18"/>
  <c r="A344" i="18"/>
  <c r="A343" i="18"/>
  <c r="A342" i="18"/>
  <c r="A341" i="18"/>
  <c r="A340" i="18"/>
  <c r="A339" i="18"/>
  <c r="A338" i="18"/>
  <c r="A337" i="18"/>
  <c r="A336" i="18"/>
  <c r="A335" i="18"/>
  <c r="A334" i="18"/>
  <c r="A333" i="18"/>
  <c r="A332" i="18"/>
  <c r="A331" i="18"/>
  <c r="A330" i="18"/>
  <c r="A329" i="18"/>
  <c r="A328" i="18"/>
  <c r="A327" i="18"/>
  <c r="A326" i="18"/>
  <c r="A325" i="18"/>
  <c r="A324" i="18"/>
  <c r="A323" i="18"/>
  <c r="A322" i="18"/>
  <c r="A321" i="18"/>
  <c r="A320" i="18"/>
  <c r="A319" i="18"/>
  <c r="A318" i="18"/>
  <c r="A317" i="18"/>
  <c r="A316" i="18"/>
  <c r="A315" i="18"/>
  <c r="A314" i="18"/>
  <c r="A313" i="18"/>
  <c r="A312" i="18"/>
  <c r="A311" i="18"/>
  <c r="A310" i="18"/>
  <c r="A309" i="18"/>
  <c r="A308" i="18"/>
  <c r="A307" i="18"/>
  <c r="A306" i="18"/>
  <c r="A305" i="18"/>
  <c r="A304" i="18"/>
  <c r="A303" i="18"/>
  <c r="A302" i="18"/>
  <c r="A301" i="18"/>
  <c r="A300" i="18"/>
  <c r="A299" i="18"/>
  <c r="A298" i="18"/>
  <c r="A297" i="18"/>
  <c r="A296" i="18"/>
  <c r="A295" i="18"/>
  <c r="A294" i="18"/>
  <c r="A293" i="18"/>
  <c r="A292" i="18"/>
  <c r="A291" i="18"/>
  <c r="A290" i="18"/>
  <c r="A289" i="18"/>
  <c r="A288" i="18"/>
  <c r="A287" i="18"/>
  <c r="A286" i="18"/>
  <c r="A285" i="18"/>
  <c r="A284" i="18"/>
  <c r="A283" i="18"/>
  <c r="A282" i="18"/>
  <c r="A281" i="18"/>
  <c r="A280" i="18"/>
  <c r="A279" i="18"/>
  <c r="A278" i="18"/>
  <c r="A277" i="18"/>
  <c r="A276" i="18"/>
  <c r="A275" i="18"/>
  <c r="A274" i="18"/>
  <c r="A273" i="18"/>
  <c r="A272" i="18"/>
  <c r="A271" i="18"/>
  <c r="A270" i="18"/>
  <c r="A269" i="18"/>
  <c r="A268" i="18"/>
  <c r="A267" i="18"/>
  <c r="A266" i="18"/>
  <c r="A265" i="18"/>
  <c r="A264" i="18"/>
  <c r="A263" i="18"/>
  <c r="A262" i="18"/>
  <c r="A261" i="18"/>
  <c r="A260" i="18"/>
  <c r="A259" i="18"/>
  <c r="A258" i="18"/>
  <c r="A257" i="18"/>
  <c r="A256" i="18"/>
  <c r="A255" i="18"/>
  <c r="A254" i="18"/>
  <c r="A253" i="18"/>
  <c r="A252" i="18"/>
  <c r="A251" i="18"/>
  <c r="A250" i="18"/>
  <c r="A249" i="18"/>
  <c r="A248" i="18"/>
  <c r="A247" i="18"/>
  <c r="A246" i="18"/>
  <c r="A245" i="18"/>
  <c r="A244" i="18"/>
  <c r="A243" i="18"/>
  <c r="A242" i="18"/>
  <c r="A241" i="18"/>
  <c r="A240" i="18"/>
  <c r="A239" i="18"/>
  <c r="A238" i="18"/>
  <c r="A237" i="18"/>
  <c r="A236" i="18"/>
  <c r="A235" i="18"/>
  <c r="A234" i="18"/>
  <c r="A233" i="18"/>
  <c r="A232" i="18"/>
  <c r="A231" i="18"/>
  <c r="A230" i="18"/>
  <c r="A229" i="18"/>
  <c r="A228" i="18"/>
  <c r="A227" i="18"/>
  <c r="A226" i="18"/>
  <c r="A225" i="18"/>
  <c r="A224" i="18"/>
  <c r="A223" i="18"/>
  <c r="A222" i="18"/>
  <c r="A221" i="18"/>
  <c r="A220" i="18"/>
  <c r="A219" i="18"/>
  <c r="A218" i="18"/>
  <c r="A217" i="18"/>
  <c r="A216" i="18"/>
  <c r="A215" i="18"/>
  <c r="A214" i="18"/>
  <c r="A213" i="18"/>
  <c r="A212" i="18"/>
  <c r="A211" i="18"/>
  <c r="A210" i="18"/>
  <c r="A209" i="18"/>
  <c r="A208" i="18"/>
  <c r="A207" i="18"/>
  <c r="A206" i="18"/>
  <c r="A205" i="18"/>
  <c r="A204" i="18"/>
  <c r="A203" i="18"/>
  <c r="A202" i="18"/>
  <c r="A201" i="18"/>
  <c r="A200" i="18"/>
  <c r="A199" i="18"/>
  <c r="A198" i="18"/>
  <c r="A197" i="18"/>
  <c r="A196" i="18"/>
  <c r="A195" i="18"/>
  <c r="A194" i="18"/>
  <c r="A193" i="18"/>
  <c r="A192" i="18"/>
  <c r="A191" i="18"/>
  <c r="A190" i="18"/>
  <c r="A189" i="18"/>
  <c r="A188" i="18"/>
  <c r="A187" i="18"/>
  <c r="A186" i="18"/>
  <c r="A185" i="18"/>
  <c r="A184" i="18"/>
  <c r="A183" i="18"/>
  <c r="A182" i="18"/>
  <c r="A181" i="18"/>
  <c r="A180" i="18"/>
  <c r="A179" i="18"/>
  <c r="A178" i="18"/>
  <c r="A177" i="18"/>
  <c r="A176" i="18"/>
  <c r="A175" i="18"/>
  <c r="A174" i="18"/>
  <c r="A173" i="18"/>
  <c r="A172" i="18"/>
  <c r="A171" i="18"/>
  <c r="A170" i="18"/>
  <c r="A169" i="18"/>
  <c r="A168" i="18"/>
  <c r="A167" i="18"/>
  <c r="A166" i="18"/>
  <c r="A165" i="18"/>
  <c r="A164" i="18"/>
  <c r="A163" i="18"/>
  <c r="A162" i="18"/>
  <c r="A161" i="18"/>
  <c r="A160" i="18"/>
  <c r="A159" i="18"/>
  <c r="A158" i="18"/>
  <c r="A157" i="18"/>
  <c r="A156" i="18"/>
  <c r="A155" i="18"/>
  <c r="A154" i="18"/>
  <c r="A153" i="18"/>
  <c r="A152" i="18"/>
  <c r="A151" i="18"/>
  <c r="A150" i="18"/>
  <c r="A149" i="18"/>
  <c r="A148" i="18"/>
  <c r="A147" i="18"/>
  <c r="A146" i="18"/>
  <c r="A145" i="18"/>
  <c r="A144" i="18"/>
  <c r="A143" i="18"/>
  <c r="A142" i="18"/>
  <c r="A141" i="18"/>
  <c r="A140" i="18"/>
  <c r="A139" i="18"/>
  <c r="A138" i="18"/>
  <c r="A137" i="18"/>
  <c r="A136" i="18"/>
  <c r="A135" i="18"/>
  <c r="A134" i="18"/>
  <c r="A133" i="18"/>
  <c r="A132" i="18"/>
  <c r="A131" i="18"/>
  <c r="A130" i="18"/>
  <c r="A129" i="18"/>
  <c r="A128" i="18"/>
  <c r="A127" i="18"/>
  <c r="A126" i="18"/>
  <c r="A125" i="18"/>
  <c r="A124" i="18"/>
  <c r="A123" i="18"/>
  <c r="A122" i="18"/>
  <c r="A121" i="18"/>
  <c r="A120" i="18"/>
  <c r="A119" i="18"/>
  <c r="A118" i="18"/>
  <c r="A117" i="18"/>
  <c r="A116" i="18"/>
  <c r="A115" i="18"/>
  <c r="A114" i="18"/>
  <c r="A113" i="18"/>
  <c r="A112" i="18"/>
  <c r="A111" i="18"/>
  <c r="A76" i="18"/>
  <c r="A73" i="18"/>
  <c r="A72" i="18"/>
  <c r="A71" i="18"/>
  <c r="A70" i="18"/>
  <c r="A69" i="18"/>
  <c r="A68" i="18"/>
  <c r="A67" i="18"/>
  <c r="A66" i="18"/>
  <c r="A65" i="18"/>
  <c r="A64" i="18"/>
  <c r="A63" i="18"/>
  <c r="A62" i="18"/>
  <c r="A61" i="18"/>
  <c r="A60" i="18"/>
  <c r="A59" i="18"/>
  <c r="A58" i="18"/>
  <c r="A57" i="18"/>
  <c r="A56" i="18"/>
  <c r="A55" i="18"/>
  <c r="A54" i="18"/>
  <c r="A53" i="18"/>
  <c r="A52" i="18"/>
  <c r="A51" i="18"/>
  <c r="A50" i="18"/>
  <c r="A49" i="18"/>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G101" i="18"/>
  <c r="G86" i="18"/>
  <c r="A597" i="23"/>
  <c r="A596" i="23"/>
  <c r="A595" i="23"/>
  <c r="A594" i="23"/>
  <c r="A593" i="23"/>
  <c r="A592" i="23"/>
  <c r="A591" i="23"/>
  <c r="A590" i="23"/>
  <c r="A589" i="23"/>
  <c r="A588" i="23"/>
  <c r="A587" i="23"/>
  <c r="A586" i="23"/>
  <c r="A585" i="23"/>
  <c r="A584" i="23"/>
  <c r="A583" i="23"/>
  <c r="A582" i="23"/>
  <c r="A581" i="23"/>
  <c r="A580" i="23"/>
  <c r="A579" i="23"/>
  <c r="A578" i="23"/>
  <c r="A577" i="23"/>
  <c r="A576" i="23"/>
  <c r="A575" i="23"/>
  <c r="A574" i="23"/>
  <c r="A573" i="23"/>
  <c r="A572" i="23"/>
  <c r="A571" i="23"/>
  <c r="A570" i="23"/>
  <c r="A569" i="23"/>
  <c r="A568" i="23"/>
  <c r="A567" i="23"/>
  <c r="A566" i="23"/>
  <c r="A565" i="23"/>
  <c r="A564" i="23"/>
  <c r="A563" i="23"/>
  <c r="A562" i="23"/>
  <c r="A561" i="23"/>
  <c r="A560" i="23"/>
  <c r="A559" i="23"/>
  <c r="A558" i="23"/>
  <c r="A557" i="23"/>
  <c r="A556" i="23"/>
  <c r="A555" i="23"/>
  <c r="A554" i="23"/>
  <c r="A553" i="23"/>
  <c r="A552" i="23"/>
  <c r="A551" i="23"/>
  <c r="A550" i="23"/>
  <c r="A549" i="23"/>
  <c r="A548" i="23"/>
  <c r="A547" i="23"/>
  <c r="A546" i="23"/>
  <c r="A545" i="23"/>
  <c r="A544" i="23"/>
  <c r="A543" i="23"/>
  <c r="A542" i="23"/>
  <c r="A541" i="23"/>
  <c r="A540" i="23"/>
  <c r="A539" i="23"/>
  <c r="A538" i="23"/>
  <c r="A537" i="23"/>
  <c r="A536" i="23"/>
  <c r="A535" i="23"/>
  <c r="A534" i="23"/>
  <c r="A533" i="23"/>
  <c r="A532" i="23"/>
  <c r="A531" i="23"/>
  <c r="A530" i="23"/>
  <c r="A529" i="23"/>
  <c r="A528" i="23"/>
  <c r="A527" i="23"/>
  <c r="A526" i="23"/>
  <c r="A525" i="23"/>
  <c r="A524" i="23"/>
  <c r="A523" i="23"/>
  <c r="A522" i="23"/>
  <c r="A521" i="23"/>
  <c r="A520" i="23"/>
  <c r="A519" i="23"/>
  <c r="A518" i="23"/>
  <c r="A517" i="23"/>
  <c r="A516" i="23"/>
  <c r="A515" i="23"/>
  <c r="A514" i="23"/>
  <c r="A513" i="23"/>
  <c r="A512" i="23"/>
  <c r="A511" i="23"/>
  <c r="A510" i="23"/>
  <c r="A509" i="23"/>
  <c r="A508" i="23"/>
  <c r="A507" i="23"/>
  <c r="A506" i="23"/>
  <c r="A505" i="23"/>
  <c r="A504" i="23"/>
  <c r="A503" i="23"/>
  <c r="A502" i="23"/>
  <c r="A501" i="23"/>
  <c r="A500" i="23"/>
  <c r="A499" i="23"/>
  <c r="A498" i="23"/>
  <c r="A497" i="23"/>
  <c r="A496" i="23"/>
  <c r="A495" i="23"/>
  <c r="A494" i="23"/>
  <c r="A493" i="23"/>
  <c r="A492" i="23"/>
  <c r="A491" i="23"/>
  <c r="A490" i="23"/>
  <c r="A489" i="23"/>
  <c r="A488" i="23"/>
  <c r="A487" i="23"/>
  <c r="A486" i="23"/>
  <c r="A485" i="23"/>
  <c r="A484" i="23"/>
  <c r="A483" i="23"/>
  <c r="A482" i="23"/>
  <c r="A481" i="23"/>
  <c r="A480" i="23"/>
  <c r="A479" i="23"/>
  <c r="A478" i="23"/>
  <c r="A477" i="23"/>
  <c r="A476" i="23"/>
  <c r="A475" i="23"/>
  <c r="A474" i="23"/>
  <c r="A473" i="23"/>
  <c r="A472" i="23"/>
  <c r="A471" i="23"/>
  <c r="A470" i="23"/>
  <c r="A469" i="23"/>
  <c r="A468" i="23"/>
  <c r="A467" i="23"/>
  <c r="A466" i="23"/>
  <c r="A465" i="23"/>
  <c r="A464" i="23"/>
  <c r="A463" i="23"/>
  <c r="A462" i="23"/>
  <c r="A461" i="23"/>
  <c r="A460" i="23"/>
  <c r="A459" i="23"/>
  <c r="A458" i="23"/>
  <c r="A457" i="23"/>
  <c r="A456" i="23"/>
  <c r="A455" i="23"/>
  <c r="A454" i="23"/>
  <c r="A453" i="23"/>
  <c r="A452" i="23"/>
  <c r="A451" i="23"/>
  <c r="A450" i="23"/>
  <c r="A449" i="23"/>
  <c r="A448" i="23"/>
  <c r="A447" i="23"/>
  <c r="A446" i="23"/>
  <c r="A445" i="23"/>
  <c r="A444" i="23"/>
  <c r="A443" i="23"/>
  <c r="A442" i="23"/>
  <c r="A441" i="23"/>
  <c r="A440" i="23"/>
  <c r="A439" i="23"/>
  <c r="A438" i="23"/>
  <c r="A437" i="23"/>
  <c r="A436" i="23"/>
  <c r="A435" i="23"/>
  <c r="A434" i="23"/>
  <c r="A433" i="23"/>
  <c r="A432" i="23"/>
  <c r="A431" i="23"/>
  <c r="A430" i="23"/>
  <c r="A429" i="23"/>
  <c r="A428" i="23"/>
  <c r="A427" i="23"/>
  <c r="A426" i="23"/>
  <c r="A425" i="23"/>
  <c r="A424" i="23"/>
  <c r="A423" i="23"/>
  <c r="A422" i="23"/>
  <c r="A421" i="23"/>
  <c r="A420" i="23"/>
  <c r="A419" i="23"/>
  <c r="A418" i="23"/>
  <c r="A417" i="23"/>
  <c r="A416" i="23"/>
  <c r="A415" i="23"/>
  <c r="A414" i="23"/>
  <c r="A413" i="23"/>
  <c r="A412" i="23"/>
  <c r="A411" i="23"/>
  <c r="A410" i="23"/>
  <c r="A409" i="23"/>
  <c r="A408" i="23"/>
  <c r="A407" i="23"/>
  <c r="A406" i="23"/>
  <c r="A405" i="23"/>
  <c r="A404" i="23"/>
  <c r="A403" i="23"/>
  <c r="A402" i="23"/>
  <c r="A401" i="23"/>
  <c r="A400" i="23"/>
  <c r="A399" i="23"/>
  <c r="A398" i="23"/>
  <c r="A397" i="23"/>
  <c r="A396" i="23"/>
  <c r="A395" i="23"/>
  <c r="A394" i="23"/>
  <c r="A393" i="23"/>
  <c r="A392" i="23"/>
  <c r="A391" i="23"/>
  <c r="A390" i="23"/>
  <c r="A389" i="23"/>
  <c r="A388" i="23"/>
  <c r="A387" i="23"/>
  <c r="A386" i="23"/>
  <c r="A385" i="23"/>
  <c r="A384" i="23"/>
  <c r="A383" i="23"/>
  <c r="A382" i="23"/>
  <c r="A381" i="23"/>
  <c r="A380" i="23"/>
  <c r="A379" i="23"/>
  <c r="A378" i="23"/>
  <c r="A377" i="23"/>
  <c r="A376" i="23"/>
  <c r="A375" i="23"/>
  <c r="A374" i="23"/>
  <c r="A373" i="23"/>
  <c r="A372" i="23"/>
  <c r="A371" i="23"/>
  <c r="A370" i="23"/>
  <c r="A369" i="23"/>
  <c r="A368" i="23"/>
  <c r="A367" i="23"/>
  <c r="A366" i="23"/>
  <c r="A365" i="23"/>
  <c r="A364" i="23"/>
  <c r="A363" i="23"/>
  <c r="A362" i="23"/>
  <c r="A361" i="23"/>
  <c r="A360" i="23"/>
  <c r="A359" i="23"/>
  <c r="A358" i="23"/>
  <c r="A357" i="23"/>
  <c r="A356" i="23"/>
  <c r="A355" i="23"/>
  <c r="A354" i="23"/>
  <c r="A353" i="23"/>
  <c r="A352" i="23"/>
  <c r="A351" i="23"/>
  <c r="A350" i="23"/>
  <c r="A349" i="23"/>
  <c r="A348" i="23"/>
  <c r="A347" i="23"/>
  <c r="A346" i="23"/>
  <c r="A345" i="23"/>
  <c r="A344" i="23"/>
  <c r="A343" i="23"/>
  <c r="A342" i="23"/>
  <c r="A341" i="23"/>
  <c r="A340" i="23"/>
  <c r="A339" i="23"/>
  <c r="A338" i="23"/>
  <c r="A337" i="23"/>
  <c r="A336" i="23"/>
  <c r="A335" i="23"/>
  <c r="A334" i="23"/>
  <c r="A333" i="23"/>
  <c r="A332" i="23"/>
  <c r="A331" i="23"/>
  <c r="A330" i="23"/>
  <c r="A329" i="23"/>
  <c r="A328" i="23"/>
  <c r="A327" i="23"/>
  <c r="A326" i="23"/>
  <c r="A325" i="23"/>
  <c r="A324" i="23"/>
  <c r="A323" i="23"/>
  <c r="A322" i="23"/>
  <c r="A321" i="23"/>
  <c r="A320" i="23"/>
  <c r="A319" i="23"/>
  <c r="A318" i="23"/>
  <c r="A317" i="23"/>
  <c r="A316" i="23"/>
  <c r="A315" i="23"/>
  <c r="A314" i="23"/>
  <c r="A313" i="23"/>
  <c r="A312" i="23"/>
  <c r="A311" i="23"/>
  <c r="A310" i="23"/>
  <c r="A309" i="23"/>
  <c r="A308" i="23"/>
  <c r="A307" i="23"/>
  <c r="A306" i="23"/>
  <c r="A305" i="23"/>
  <c r="A304" i="23"/>
  <c r="A303" i="23"/>
  <c r="A302" i="23"/>
  <c r="A301" i="23"/>
  <c r="A300" i="23"/>
  <c r="A299" i="23"/>
  <c r="A298" i="23"/>
  <c r="A297" i="23"/>
  <c r="A296" i="23"/>
  <c r="A295" i="23"/>
  <c r="A294" i="23"/>
  <c r="A293" i="23"/>
  <c r="A292" i="23"/>
  <c r="A291" i="23"/>
  <c r="A290" i="23"/>
  <c r="A289" i="23"/>
  <c r="A288" i="23"/>
  <c r="A287" i="23"/>
  <c r="A286" i="23"/>
  <c r="A285" i="23"/>
  <c r="A284" i="23"/>
  <c r="A283" i="23"/>
  <c r="A282" i="23"/>
  <c r="A281" i="23"/>
  <c r="A280" i="23"/>
  <c r="A279" i="23"/>
  <c r="A278" i="23"/>
  <c r="A277" i="23"/>
  <c r="A276" i="23"/>
  <c r="A275" i="23"/>
  <c r="A274" i="23"/>
  <c r="A273" i="23"/>
  <c r="A272" i="23"/>
  <c r="A271" i="23"/>
  <c r="A270" i="23"/>
  <c r="A269" i="23"/>
  <c r="A268" i="23"/>
  <c r="A267" i="23"/>
  <c r="A266" i="23"/>
  <c r="A265" i="23"/>
  <c r="A264" i="23"/>
  <c r="A263" i="23"/>
  <c r="A262" i="23"/>
  <c r="A261" i="23"/>
  <c r="A260" i="23"/>
  <c r="A259" i="23"/>
  <c r="A258" i="23"/>
  <c r="A257" i="23"/>
  <c r="A256" i="23"/>
  <c r="A255" i="23"/>
  <c r="A254" i="23"/>
  <c r="A253" i="23"/>
  <c r="A252" i="23"/>
  <c r="A251" i="23"/>
  <c r="A250" i="23"/>
  <c r="A249" i="23"/>
  <c r="A248" i="23"/>
  <c r="A247" i="23"/>
  <c r="A246" i="23"/>
  <c r="A245" i="23"/>
  <c r="A244" i="23"/>
  <c r="A243" i="23"/>
  <c r="A242" i="23"/>
  <c r="A241" i="23"/>
  <c r="A240" i="23"/>
  <c r="A239" i="23"/>
  <c r="A238" i="23"/>
  <c r="A237" i="23"/>
  <c r="A236" i="23"/>
  <c r="A235" i="23"/>
  <c r="A234" i="23"/>
  <c r="A233" i="23"/>
  <c r="A232" i="23"/>
  <c r="A231" i="23"/>
  <c r="A230" i="23"/>
  <c r="A229" i="23"/>
  <c r="A228" i="23"/>
  <c r="A227" i="23"/>
  <c r="A226" i="23"/>
  <c r="A225" i="23"/>
  <c r="A224" i="23"/>
  <c r="A223" i="23"/>
  <c r="A222" i="23"/>
  <c r="A221" i="23"/>
  <c r="A220" i="23"/>
  <c r="A219" i="23"/>
  <c r="A218" i="23"/>
  <c r="A217" i="23"/>
  <c r="A216" i="23"/>
  <c r="A215" i="23"/>
  <c r="A214" i="23"/>
  <c r="A213" i="23"/>
  <c r="A212" i="23"/>
  <c r="A211" i="23"/>
  <c r="A210" i="23"/>
  <c r="A209" i="23"/>
  <c r="A208" i="23"/>
  <c r="A207" i="23"/>
  <c r="A206" i="23"/>
  <c r="A205" i="23"/>
  <c r="A204" i="23"/>
  <c r="A203" i="23"/>
  <c r="A202" i="23"/>
  <c r="A201" i="23"/>
  <c r="A200" i="23"/>
  <c r="A199" i="23"/>
  <c r="A198" i="23"/>
  <c r="A197" i="23"/>
  <c r="A196" i="23"/>
  <c r="A195" i="23"/>
  <c r="A194" i="23"/>
  <c r="A193" i="23"/>
  <c r="A192" i="23"/>
  <c r="A191" i="23"/>
  <c r="A190" i="23"/>
  <c r="A189" i="23"/>
  <c r="A188" i="23"/>
  <c r="A187" i="23"/>
  <c r="A186" i="23"/>
  <c r="A185" i="23"/>
  <c r="A184" i="23"/>
  <c r="A183" i="23"/>
  <c r="A182" i="23"/>
  <c r="A181" i="23"/>
  <c r="A180" i="23"/>
  <c r="A179" i="23"/>
  <c r="A178" i="23"/>
  <c r="A177" i="23"/>
  <c r="A176" i="23"/>
  <c r="A175" i="23"/>
  <c r="A174" i="23"/>
  <c r="A173" i="23"/>
  <c r="A172" i="23"/>
  <c r="A171" i="23"/>
  <c r="A170" i="23"/>
  <c r="A169" i="23"/>
  <c r="A168" i="23"/>
  <c r="A167" i="23"/>
  <c r="A166" i="23"/>
  <c r="A165" i="23"/>
  <c r="A164" i="23"/>
  <c r="A163" i="23"/>
  <c r="A162" i="23"/>
  <c r="A161" i="23"/>
  <c r="A160" i="23"/>
  <c r="A159" i="23"/>
  <c r="A158" i="23"/>
  <c r="A157" i="23"/>
  <c r="A156" i="23"/>
  <c r="A155" i="23"/>
  <c r="A154" i="23"/>
  <c r="A153" i="23"/>
  <c r="A152" i="23"/>
  <c r="A151" i="23"/>
  <c r="A150" i="23"/>
  <c r="A149" i="23"/>
  <c r="A148" i="23"/>
  <c r="A147" i="23"/>
  <c r="A146" i="23"/>
  <c r="A145" i="23"/>
  <c r="A144" i="23"/>
  <c r="A143" i="23"/>
  <c r="A142" i="23"/>
  <c r="A141" i="23"/>
  <c r="A140" i="23"/>
  <c r="A139" i="23"/>
  <c r="A138" i="23"/>
  <c r="A137" i="23"/>
  <c r="A136" i="23"/>
  <c r="A135" i="23"/>
  <c r="A134" i="23"/>
  <c r="A133" i="23"/>
  <c r="A132" i="23"/>
  <c r="A131" i="23"/>
  <c r="A130" i="23"/>
  <c r="A129" i="23"/>
  <c r="A128" i="23"/>
  <c r="A127" i="23"/>
  <c r="A126" i="23"/>
  <c r="A125" i="23"/>
  <c r="A124" i="23"/>
  <c r="A123" i="23"/>
  <c r="A122" i="23"/>
  <c r="A121" i="23"/>
  <c r="A120" i="23"/>
  <c r="A119" i="23"/>
  <c r="A118" i="23"/>
  <c r="A117" i="23"/>
  <c r="A116" i="23"/>
  <c r="A115" i="23"/>
  <c r="A114" i="23"/>
  <c r="A113" i="23"/>
  <c r="A112" i="23"/>
  <c r="A111" i="23"/>
  <c r="A110" i="23"/>
  <c r="A109" i="23"/>
  <c r="A108" i="23"/>
  <c r="A107" i="23"/>
  <c r="A106" i="23"/>
  <c r="A105" i="23"/>
  <c r="A104" i="23"/>
  <c r="A103" i="23"/>
  <c r="A102" i="23"/>
  <c r="A101" i="23"/>
  <c r="A100" i="23"/>
  <c r="A99" i="23"/>
  <c r="A98" i="23"/>
  <c r="A97" i="23"/>
  <c r="A96" i="23"/>
  <c r="A95" i="23"/>
  <c r="A94" i="23"/>
  <c r="A93" i="23"/>
  <c r="A92" i="23"/>
  <c r="A91" i="23"/>
  <c r="A90" i="23"/>
  <c r="A89" i="23"/>
  <c r="A88" i="23"/>
  <c r="A87" i="23"/>
  <c r="A86" i="23"/>
  <c r="A85" i="23"/>
  <c r="A84" i="23"/>
  <c r="A83" i="23"/>
  <c r="A82" i="23"/>
  <c r="A81" i="23"/>
  <c r="A80" i="23"/>
  <c r="A79" i="23"/>
  <c r="A78" i="23"/>
  <c r="A77" i="23"/>
  <c r="A76" i="23"/>
  <c r="A75" i="23"/>
  <c r="A74" i="23"/>
  <c r="A73" i="23"/>
  <c r="A72" i="23"/>
  <c r="A71" i="23"/>
  <c r="A70" i="23"/>
  <c r="A69" i="23"/>
  <c r="A68" i="23"/>
  <c r="A67" i="23"/>
  <c r="A66" i="23"/>
  <c r="A65" i="23"/>
  <c r="A64" i="23"/>
  <c r="A63" i="23"/>
  <c r="A62" i="23"/>
  <c r="A61" i="23"/>
  <c r="A60" i="23"/>
  <c r="A59" i="23"/>
  <c r="A58" i="23"/>
  <c r="A57" i="23"/>
  <c r="A56" i="23"/>
  <c r="A55" i="23"/>
  <c r="A54" i="23"/>
  <c r="A53" i="23"/>
  <c r="A52" i="23"/>
  <c r="A51" i="23"/>
  <c r="A50" i="23"/>
  <c r="A49" i="23"/>
  <c r="A48" i="23"/>
  <c r="A47" i="23"/>
  <c r="A46" i="23"/>
  <c r="A45" i="23"/>
  <c r="A44" i="23"/>
  <c r="A43" i="23"/>
  <c r="A42" i="23"/>
  <c r="A41" i="23"/>
  <c r="A40" i="23"/>
  <c r="A39" i="23"/>
  <c r="A38" i="23"/>
  <c r="A37" i="23"/>
  <c r="A36" i="23"/>
  <c r="A35" i="23"/>
  <c r="A34" i="23"/>
  <c r="A33" i="23"/>
  <c r="A32" i="23"/>
  <c r="A31" i="23"/>
  <c r="A30" i="23"/>
  <c r="A29" i="23"/>
  <c r="A28" i="23"/>
  <c r="A27" i="23"/>
  <c r="A26" i="23"/>
  <c r="A25" i="23"/>
  <c r="A24" i="23"/>
  <c r="A23" i="23"/>
  <c r="A19" i="23"/>
  <c r="A18" i="23"/>
  <c r="A16" i="23"/>
  <c r="A15" i="23"/>
  <c r="A14" i="23"/>
  <c r="A11" i="23"/>
  <c r="G22" i="23"/>
  <c r="G18" i="23"/>
  <c r="G15" i="23"/>
  <c r="G25" i="23" s="1"/>
  <c r="A622" i="47"/>
  <c r="A621" i="47"/>
  <c r="A620" i="47"/>
  <c r="A619" i="47"/>
  <c r="A618" i="47"/>
  <c r="A617" i="47"/>
  <c r="A616" i="47"/>
  <c r="A615" i="47"/>
  <c r="A614" i="47"/>
  <c r="A613" i="47"/>
  <c r="A612" i="47"/>
  <c r="A611" i="47"/>
  <c r="A610" i="47"/>
  <c r="A609" i="47"/>
  <c r="A608" i="47"/>
  <c r="A607" i="47"/>
  <c r="A606" i="47"/>
  <c r="A605" i="47"/>
  <c r="A604" i="47"/>
  <c r="A603" i="47"/>
  <c r="A602" i="47"/>
  <c r="A601" i="47"/>
  <c r="A600" i="47"/>
  <c r="A599" i="47"/>
  <c r="A598" i="47"/>
  <c r="A597" i="47"/>
  <c r="A596" i="47"/>
  <c r="A595" i="47"/>
  <c r="A594" i="47"/>
  <c r="A593" i="47"/>
  <c r="A592" i="47"/>
  <c r="A591" i="47"/>
  <c r="A590" i="47"/>
  <c r="A589" i="47"/>
  <c r="A588" i="47"/>
  <c r="A587" i="47"/>
  <c r="A586" i="47"/>
  <c r="A585" i="47"/>
  <c r="A584" i="47"/>
  <c r="A583" i="47"/>
  <c r="A582" i="47"/>
  <c r="A581" i="47"/>
  <c r="A580" i="47"/>
  <c r="A579" i="47"/>
  <c r="A578" i="47"/>
  <c r="A577" i="47"/>
  <c r="A576" i="47"/>
  <c r="A575" i="47"/>
  <c r="A574" i="47"/>
  <c r="A573" i="47"/>
  <c r="A572" i="47"/>
  <c r="A571" i="47"/>
  <c r="A570" i="47"/>
  <c r="A569" i="47"/>
  <c r="A568" i="47"/>
  <c r="A567" i="47"/>
  <c r="A566" i="47"/>
  <c r="A565" i="47"/>
  <c r="A564" i="47"/>
  <c r="A563" i="47"/>
  <c r="A562" i="47"/>
  <c r="A561" i="47"/>
  <c r="A560" i="47"/>
  <c r="A559" i="47"/>
  <c r="A558" i="47"/>
  <c r="A557" i="47"/>
  <c r="A556" i="47"/>
  <c r="A555" i="47"/>
  <c r="A554" i="47"/>
  <c r="A553" i="47"/>
  <c r="A552" i="47"/>
  <c r="A551" i="47"/>
  <c r="A550" i="47"/>
  <c r="A549" i="47"/>
  <c r="A548" i="47"/>
  <c r="A547" i="47"/>
  <c r="A546" i="47"/>
  <c r="A545" i="47"/>
  <c r="A544" i="47"/>
  <c r="A543" i="47"/>
  <c r="A542" i="47"/>
  <c r="A541" i="47"/>
  <c r="A540" i="47"/>
  <c r="A539" i="47"/>
  <c r="A538" i="47"/>
  <c r="A537" i="47"/>
  <c r="A536" i="47"/>
  <c r="A535" i="47"/>
  <c r="A534" i="47"/>
  <c r="A533" i="47"/>
  <c r="A532" i="47"/>
  <c r="A531" i="47"/>
  <c r="A530" i="47"/>
  <c r="A529" i="47"/>
  <c r="A528" i="47"/>
  <c r="A527" i="47"/>
  <c r="A526" i="47"/>
  <c r="A525" i="47"/>
  <c r="A524" i="47"/>
  <c r="A523" i="47"/>
  <c r="A522" i="47"/>
  <c r="A521" i="47"/>
  <c r="A520" i="47"/>
  <c r="A519" i="47"/>
  <c r="A518" i="47"/>
  <c r="A517" i="47"/>
  <c r="A516" i="47"/>
  <c r="A515" i="47"/>
  <c r="A514" i="47"/>
  <c r="A513" i="47"/>
  <c r="A512" i="47"/>
  <c r="A511" i="47"/>
  <c r="A510" i="47"/>
  <c r="A509" i="47"/>
  <c r="A508" i="47"/>
  <c r="A507" i="47"/>
  <c r="A506" i="47"/>
  <c r="A505" i="47"/>
  <c r="A504" i="47"/>
  <c r="A503" i="47"/>
  <c r="A502" i="47"/>
  <c r="A501" i="47"/>
  <c r="A500" i="47"/>
  <c r="A499" i="47"/>
  <c r="A498" i="47"/>
  <c r="A497" i="47"/>
  <c r="A496" i="47"/>
  <c r="A495" i="47"/>
  <c r="A494" i="47"/>
  <c r="A493" i="47"/>
  <c r="A492" i="47"/>
  <c r="A491" i="47"/>
  <c r="A490" i="47"/>
  <c r="A489" i="47"/>
  <c r="A488" i="47"/>
  <c r="A487" i="47"/>
  <c r="A486" i="47"/>
  <c r="A485" i="47"/>
  <c r="A484" i="47"/>
  <c r="A483" i="47"/>
  <c r="A482" i="47"/>
  <c r="A481" i="47"/>
  <c r="A480" i="47"/>
  <c r="A479" i="47"/>
  <c r="A478" i="47"/>
  <c r="A477" i="47"/>
  <c r="A476" i="47"/>
  <c r="A475" i="47"/>
  <c r="A474" i="47"/>
  <c r="A473" i="47"/>
  <c r="A472" i="47"/>
  <c r="A471" i="47"/>
  <c r="A470" i="47"/>
  <c r="A469" i="47"/>
  <c r="A468" i="47"/>
  <c r="A467" i="47"/>
  <c r="A466" i="47"/>
  <c r="A465" i="47"/>
  <c r="A464" i="47"/>
  <c r="A463" i="47"/>
  <c r="A462" i="47"/>
  <c r="A461" i="47"/>
  <c r="A460" i="47"/>
  <c r="A459" i="47"/>
  <c r="A458" i="47"/>
  <c r="A457" i="47"/>
  <c r="A456" i="47"/>
  <c r="A455" i="47"/>
  <c r="A454" i="47"/>
  <c r="A453" i="47"/>
  <c r="A452" i="47"/>
  <c r="A451" i="47"/>
  <c r="A450" i="47"/>
  <c r="A449" i="47"/>
  <c r="A448" i="47"/>
  <c r="A447" i="47"/>
  <c r="A446" i="47"/>
  <c r="A445" i="47"/>
  <c r="A444" i="47"/>
  <c r="A443" i="47"/>
  <c r="A442" i="47"/>
  <c r="A441" i="47"/>
  <c r="A440" i="47"/>
  <c r="A439" i="47"/>
  <c r="A438" i="47"/>
  <c r="A437" i="47"/>
  <c r="A436" i="47"/>
  <c r="A435" i="47"/>
  <c r="A434" i="47"/>
  <c r="A433" i="47"/>
  <c r="A432" i="47"/>
  <c r="A431" i="47"/>
  <c r="A430" i="47"/>
  <c r="A429" i="47"/>
  <c r="A428" i="47"/>
  <c r="A427" i="47"/>
  <c r="A426" i="47"/>
  <c r="A425" i="47"/>
  <c r="A424" i="47"/>
  <c r="A423" i="47"/>
  <c r="A422" i="47"/>
  <c r="A421" i="47"/>
  <c r="A420" i="47"/>
  <c r="A419" i="47"/>
  <c r="A418" i="47"/>
  <c r="A417" i="47"/>
  <c r="A416" i="47"/>
  <c r="A415" i="47"/>
  <c r="A414" i="47"/>
  <c r="A413" i="47"/>
  <c r="A412" i="47"/>
  <c r="A411" i="47"/>
  <c r="A410" i="47"/>
  <c r="A409" i="47"/>
  <c r="A408" i="47"/>
  <c r="A407" i="47"/>
  <c r="A406" i="47"/>
  <c r="A405" i="47"/>
  <c r="A404" i="47"/>
  <c r="A403" i="47"/>
  <c r="A402" i="47"/>
  <c r="A401" i="47"/>
  <c r="A400" i="47"/>
  <c r="A399" i="47"/>
  <c r="A398" i="47"/>
  <c r="A397" i="47"/>
  <c r="A396" i="47"/>
  <c r="A395" i="47"/>
  <c r="A394" i="47"/>
  <c r="A393" i="47"/>
  <c r="A392" i="47"/>
  <c r="A391" i="47"/>
  <c r="A390" i="47"/>
  <c r="A389" i="47"/>
  <c r="A388" i="47"/>
  <c r="A387" i="47"/>
  <c r="A386" i="47"/>
  <c r="A385" i="47"/>
  <c r="A384" i="47"/>
  <c r="A383" i="47"/>
  <c r="A382" i="47"/>
  <c r="A381" i="47"/>
  <c r="A380" i="47"/>
  <c r="A379" i="47"/>
  <c r="A378" i="47"/>
  <c r="A377" i="47"/>
  <c r="A376" i="47"/>
  <c r="A375" i="47"/>
  <c r="A374" i="47"/>
  <c r="A373" i="47"/>
  <c r="A372" i="47"/>
  <c r="A371" i="47"/>
  <c r="A370" i="47"/>
  <c r="A369" i="47"/>
  <c r="A368" i="47"/>
  <c r="A367" i="47"/>
  <c r="A366" i="47"/>
  <c r="A365" i="47"/>
  <c r="A364" i="47"/>
  <c r="A363" i="47"/>
  <c r="A362" i="47"/>
  <c r="A361" i="47"/>
  <c r="A360" i="47"/>
  <c r="A359" i="47"/>
  <c r="A358" i="47"/>
  <c r="A357" i="47"/>
  <c r="A356" i="47"/>
  <c r="A355" i="47"/>
  <c r="A354" i="47"/>
  <c r="A353" i="47"/>
  <c r="A352" i="47"/>
  <c r="A351" i="47"/>
  <c r="A350" i="47"/>
  <c r="A349" i="47"/>
  <c r="A348" i="47"/>
  <c r="A347" i="47"/>
  <c r="A346" i="47"/>
  <c r="A345" i="47"/>
  <c r="A344" i="47"/>
  <c r="A343" i="47"/>
  <c r="A342" i="47"/>
  <c r="A341" i="47"/>
  <c r="A340" i="47"/>
  <c r="A339" i="47"/>
  <c r="A338" i="47"/>
  <c r="A337" i="47"/>
  <c r="A336" i="47"/>
  <c r="A335" i="47"/>
  <c r="A334" i="47"/>
  <c r="A333" i="47"/>
  <c r="A332" i="47"/>
  <c r="A331" i="47"/>
  <c r="A330" i="47"/>
  <c r="A329" i="47"/>
  <c r="A328" i="47"/>
  <c r="A327" i="47"/>
  <c r="A326" i="47"/>
  <c r="A325" i="47"/>
  <c r="A324" i="47"/>
  <c r="A323" i="47"/>
  <c r="A322" i="47"/>
  <c r="A321" i="47"/>
  <c r="A320" i="47"/>
  <c r="A319" i="47"/>
  <c r="A318" i="47"/>
  <c r="A317" i="47"/>
  <c r="A316" i="47"/>
  <c r="A315" i="47"/>
  <c r="A314" i="47"/>
  <c r="A313" i="47"/>
  <c r="A312" i="47"/>
  <c r="A311" i="47"/>
  <c r="A310" i="47"/>
  <c r="A309" i="47"/>
  <c r="A308" i="47"/>
  <c r="A307" i="47"/>
  <c r="A306" i="47"/>
  <c r="A305" i="47"/>
  <c r="A304" i="47"/>
  <c r="A303" i="47"/>
  <c r="A302" i="47"/>
  <c r="A301" i="47"/>
  <c r="A300" i="47"/>
  <c r="A299" i="47"/>
  <c r="A298" i="47"/>
  <c r="A297" i="47"/>
  <c r="A296" i="47"/>
  <c r="A295" i="47"/>
  <c r="A294" i="47"/>
  <c r="A293" i="47"/>
  <c r="A292" i="47"/>
  <c r="A291" i="47"/>
  <c r="A290" i="47"/>
  <c r="A289" i="47"/>
  <c r="A288" i="47"/>
  <c r="A287" i="47"/>
  <c r="A286" i="47"/>
  <c r="A285" i="47"/>
  <c r="A284" i="47"/>
  <c r="A283" i="47"/>
  <c r="A282" i="47"/>
  <c r="A281" i="47"/>
  <c r="A280" i="47"/>
  <c r="A279" i="47"/>
  <c r="A278" i="47"/>
  <c r="A277" i="47"/>
  <c r="A276" i="47"/>
  <c r="A275" i="47"/>
  <c r="A274" i="47"/>
  <c r="A273" i="47"/>
  <c r="A272" i="47"/>
  <c r="A271" i="47"/>
  <c r="A270" i="47"/>
  <c r="A269" i="47"/>
  <c r="A268" i="47"/>
  <c r="A267" i="47"/>
  <c r="A266" i="47"/>
  <c r="A265" i="47"/>
  <c r="A264" i="47"/>
  <c r="A263" i="47"/>
  <c r="A262" i="47"/>
  <c r="A261" i="47"/>
  <c r="A260" i="47"/>
  <c r="A259" i="47"/>
  <c r="A258" i="47"/>
  <c r="A257" i="47"/>
  <c r="A256" i="47"/>
  <c r="A255" i="47"/>
  <c r="A254" i="47"/>
  <c r="A253" i="47"/>
  <c r="A252" i="47"/>
  <c r="A251" i="47"/>
  <c r="A250" i="47"/>
  <c r="A249" i="47"/>
  <c r="A248" i="47"/>
  <c r="A247" i="47"/>
  <c r="A246" i="47"/>
  <c r="A245" i="47"/>
  <c r="A244" i="47"/>
  <c r="A243" i="47"/>
  <c r="A242" i="47"/>
  <c r="A241" i="47"/>
  <c r="A240" i="47"/>
  <c r="A239" i="47"/>
  <c r="A238" i="47"/>
  <c r="A237" i="47"/>
  <c r="A236" i="47"/>
  <c r="A235" i="47"/>
  <c r="A234" i="47"/>
  <c r="A233" i="47"/>
  <c r="A232" i="47"/>
  <c r="A231" i="47"/>
  <c r="A230" i="47"/>
  <c r="A229" i="47"/>
  <c r="A228" i="47"/>
  <c r="A227" i="47"/>
  <c r="A226" i="47"/>
  <c r="A225" i="47"/>
  <c r="A224" i="47"/>
  <c r="A223" i="47"/>
  <c r="A222" i="47"/>
  <c r="A221" i="47"/>
  <c r="A220" i="47"/>
  <c r="A219" i="47"/>
  <c r="A218" i="47"/>
  <c r="A217" i="47"/>
  <c r="A216" i="47"/>
  <c r="A215" i="47"/>
  <c r="A214" i="47"/>
  <c r="A213" i="47"/>
  <c r="A212" i="47"/>
  <c r="A211" i="47"/>
  <c r="A210" i="47"/>
  <c r="A209" i="47"/>
  <c r="A208" i="47"/>
  <c r="A207" i="47"/>
  <c r="A206" i="47"/>
  <c r="A205" i="47"/>
  <c r="A204" i="47"/>
  <c r="A203" i="47"/>
  <c r="A202" i="47"/>
  <c r="A201" i="47"/>
  <c r="A200" i="47"/>
  <c r="A199" i="47"/>
  <c r="A198" i="47"/>
  <c r="A197" i="47"/>
  <c r="A196" i="47"/>
  <c r="A195" i="47"/>
  <c r="A194" i="47"/>
  <c r="A193" i="47"/>
  <c r="A192" i="47"/>
  <c r="A191" i="47"/>
  <c r="A190" i="47"/>
  <c r="A189" i="47"/>
  <c r="A188" i="47"/>
  <c r="A187" i="47"/>
  <c r="A186" i="47"/>
  <c r="A185" i="47"/>
  <c r="A184" i="47"/>
  <c r="A183" i="47"/>
  <c r="A182" i="47"/>
  <c r="A181" i="47"/>
  <c r="A180" i="47"/>
  <c r="A179" i="47"/>
  <c r="A178" i="47"/>
  <c r="A177" i="47"/>
  <c r="A176" i="47"/>
  <c r="A175" i="47"/>
  <c r="A174" i="47"/>
  <c r="A173" i="47"/>
  <c r="A172" i="47"/>
  <c r="A171" i="47"/>
  <c r="A170" i="47"/>
  <c r="A169" i="47"/>
  <c r="A168" i="47"/>
  <c r="A167" i="47"/>
  <c r="A166" i="47"/>
  <c r="A165" i="47"/>
  <c r="A164" i="47"/>
  <c r="A163" i="47"/>
  <c r="A162" i="47"/>
  <c r="A161" i="47"/>
  <c r="A160" i="47"/>
  <c r="A159" i="47"/>
  <c r="A158" i="47"/>
  <c r="A157" i="47"/>
  <c r="A156" i="47"/>
  <c r="A155" i="47"/>
  <c r="A154" i="47"/>
  <c r="A153" i="47"/>
  <c r="A152" i="47"/>
  <c r="A151" i="47"/>
  <c r="A150" i="47"/>
  <c r="A149" i="47"/>
  <c r="A148" i="47"/>
  <c r="A147" i="47"/>
  <c r="A146" i="47"/>
  <c r="A145" i="47"/>
  <c r="A144" i="47"/>
  <c r="A143" i="47"/>
  <c r="A142" i="47"/>
  <c r="A141" i="47"/>
  <c r="A140" i="47"/>
  <c r="A139" i="47"/>
  <c r="A138" i="47"/>
  <c r="A137" i="47"/>
  <c r="A136" i="47"/>
  <c r="A135" i="47"/>
  <c r="A134" i="47"/>
  <c r="A133" i="47"/>
  <c r="A132" i="47"/>
  <c r="A131" i="47"/>
  <c r="A130" i="47"/>
  <c r="A129" i="47"/>
  <c r="A128" i="47"/>
  <c r="A127" i="47"/>
  <c r="A126" i="47"/>
  <c r="A125" i="47"/>
  <c r="A124" i="47"/>
  <c r="A123" i="47"/>
  <c r="A122" i="47"/>
  <c r="A121" i="47"/>
  <c r="A120" i="47"/>
  <c r="A119" i="47"/>
  <c r="A118" i="47"/>
  <c r="A117" i="47"/>
  <c r="A116" i="47"/>
  <c r="A115" i="47"/>
  <c r="A114" i="47"/>
  <c r="A113" i="47"/>
  <c r="A112" i="47"/>
  <c r="A111" i="47"/>
  <c r="A110" i="47"/>
  <c r="A109" i="47"/>
  <c r="A108" i="47"/>
  <c r="A107" i="47"/>
  <c r="A106" i="47"/>
  <c r="A105" i="47"/>
  <c r="A104" i="47"/>
  <c r="A103" i="47"/>
  <c r="A102" i="47"/>
  <c r="A101" i="47"/>
  <c r="A100" i="47"/>
  <c r="A99" i="47"/>
  <c r="A98" i="47"/>
  <c r="A97" i="47"/>
  <c r="A96" i="47"/>
  <c r="A95" i="47"/>
  <c r="A94" i="47"/>
  <c r="A93" i="47"/>
  <c r="A92" i="47"/>
  <c r="A91" i="47"/>
  <c r="A90" i="47"/>
  <c r="A89" i="47"/>
  <c r="A88" i="47"/>
  <c r="A87" i="47"/>
  <c r="A86" i="47"/>
  <c r="A85" i="47"/>
  <c r="A84" i="47"/>
  <c r="A83" i="47"/>
  <c r="A82" i="47"/>
  <c r="A81" i="47"/>
  <c r="A80" i="47"/>
  <c r="A79" i="47"/>
  <c r="A78" i="47"/>
  <c r="A77" i="47"/>
  <c r="A76" i="47"/>
  <c r="A75" i="47"/>
  <c r="A74" i="47"/>
  <c r="A73" i="47"/>
  <c r="A72" i="47"/>
  <c r="A71" i="47"/>
  <c r="A70" i="47"/>
  <c r="A69" i="47"/>
  <c r="A68" i="47"/>
  <c r="A67" i="47"/>
  <c r="A66" i="47"/>
  <c r="A65" i="47"/>
  <c r="A64" i="47"/>
  <c r="A63" i="47"/>
  <c r="A62" i="47"/>
  <c r="A61" i="47"/>
  <c r="A60" i="47"/>
  <c r="A59" i="47"/>
  <c r="A58" i="47"/>
  <c r="A57" i="47"/>
  <c r="A56" i="47"/>
  <c r="A55" i="47"/>
  <c r="A54" i="47"/>
  <c r="A53" i="47"/>
  <c r="A52" i="47"/>
  <c r="A51" i="47"/>
  <c r="A50" i="47"/>
  <c r="A49" i="47"/>
  <c r="A48" i="47"/>
  <c r="A47" i="47"/>
  <c r="A46" i="47"/>
  <c r="A45" i="47"/>
  <c r="A44" i="47"/>
  <c r="A43" i="47"/>
  <c r="A42" i="47"/>
  <c r="A41" i="47"/>
  <c r="A40" i="47"/>
  <c r="A39" i="47"/>
  <c r="A37" i="47"/>
  <c r="A34" i="47"/>
  <c r="A33" i="47"/>
  <c r="A32" i="47"/>
  <c r="A31" i="47"/>
  <c r="A29" i="47"/>
  <c r="A28" i="47"/>
  <c r="A14" i="47"/>
  <c r="A13" i="47"/>
  <c r="A11" i="47"/>
  <c r="A641" i="51"/>
  <c r="A640" i="51"/>
  <c r="A639" i="51"/>
  <c r="A638" i="51"/>
  <c r="A637" i="51"/>
  <c r="A636" i="51"/>
  <c r="A635" i="51"/>
  <c r="A634" i="51"/>
  <c r="A633" i="51"/>
  <c r="A632" i="51"/>
  <c r="A631" i="51"/>
  <c r="A630" i="51"/>
  <c r="A629" i="51"/>
  <c r="A628" i="51"/>
  <c r="A627" i="51"/>
  <c r="A626" i="51"/>
  <c r="A625" i="51"/>
  <c r="A624" i="51"/>
  <c r="A623" i="51"/>
  <c r="A622" i="51"/>
  <c r="A621" i="51"/>
  <c r="A620" i="51"/>
  <c r="A619" i="51"/>
  <c r="A618" i="51"/>
  <c r="A617" i="51"/>
  <c r="A616" i="51"/>
  <c r="A615" i="51"/>
  <c r="A614" i="51"/>
  <c r="A613" i="51"/>
  <c r="A612" i="51"/>
  <c r="A611" i="51"/>
  <c r="A610" i="51"/>
  <c r="A609" i="51"/>
  <c r="A608" i="51"/>
  <c r="A607" i="51"/>
  <c r="A606" i="51"/>
  <c r="A605" i="51"/>
  <c r="A604" i="51"/>
  <c r="A603" i="51"/>
  <c r="A602" i="51"/>
  <c r="A601" i="51"/>
  <c r="A600" i="51"/>
  <c r="A599" i="51"/>
  <c r="A598" i="51"/>
  <c r="A597" i="51"/>
  <c r="A596" i="51"/>
  <c r="A595" i="51"/>
  <c r="A594" i="51"/>
  <c r="A593" i="51"/>
  <c r="A592" i="51"/>
  <c r="A591" i="51"/>
  <c r="A590" i="51"/>
  <c r="A589" i="51"/>
  <c r="A588" i="51"/>
  <c r="A587" i="51"/>
  <c r="A586" i="51"/>
  <c r="A585" i="51"/>
  <c r="A584" i="51"/>
  <c r="A583" i="51"/>
  <c r="A582" i="51"/>
  <c r="A581" i="51"/>
  <c r="A580" i="51"/>
  <c r="A579" i="51"/>
  <c r="A578" i="51"/>
  <c r="A577" i="51"/>
  <c r="A576" i="51"/>
  <c r="A575" i="51"/>
  <c r="A574" i="51"/>
  <c r="A573" i="51"/>
  <c r="A572" i="51"/>
  <c r="A571" i="51"/>
  <c r="A570" i="51"/>
  <c r="A569" i="51"/>
  <c r="A568" i="51"/>
  <c r="A567" i="51"/>
  <c r="A566" i="51"/>
  <c r="A565" i="51"/>
  <c r="A564" i="51"/>
  <c r="A563" i="51"/>
  <c r="A562" i="51"/>
  <c r="A561" i="51"/>
  <c r="A560" i="51"/>
  <c r="A559" i="51"/>
  <c r="A558" i="51"/>
  <c r="A557" i="51"/>
  <c r="A556" i="51"/>
  <c r="A555" i="51"/>
  <c r="A554" i="51"/>
  <c r="A553" i="51"/>
  <c r="A552" i="51"/>
  <c r="A551" i="51"/>
  <c r="A550" i="51"/>
  <c r="A549" i="51"/>
  <c r="A548" i="51"/>
  <c r="A547" i="51"/>
  <c r="A546" i="51"/>
  <c r="A545" i="51"/>
  <c r="A544" i="51"/>
  <c r="A543" i="51"/>
  <c r="A542" i="51"/>
  <c r="A541" i="51"/>
  <c r="A540" i="51"/>
  <c r="A539" i="51"/>
  <c r="A538" i="51"/>
  <c r="A537" i="51"/>
  <c r="A536" i="51"/>
  <c r="A535" i="51"/>
  <c r="A534" i="51"/>
  <c r="A533" i="51"/>
  <c r="A532" i="51"/>
  <c r="A531" i="51"/>
  <c r="A530" i="51"/>
  <c r="A529" i="51"/>
  <c r="A528" i="51"/>
  <c r="A527" i="51"/>
  <c r="A526" i="51"/>
  <c r="A525" i="51"/>
  <c r="A524" i="51"/>
  <c r="A523" i="51"/>
  <c r="A522" i="51"/>
  <c r="A521" i="51"/>
  <c r="A520" i="51"/>
  <c r="A519" i="51"/>
  <c r="A518" i="51"/>
  <c r="A517" i="51"/>
  <c r="A516" i="51"/>
  <c r="A515" i="51"/>
  <c r="A514" i="51"/>
  <c r="A513" i="51"/>
  <c r="A512" i="51"/>
  <c r="A511" i="51"/>
  <c r="A510" i="51"/>
  <c r="A509" i="51"/>
  <c r="A508" i="51"/>
  <c r="A507" i="51"/>
  <c r="A506" i="51"/>
  <c r="A505" i="51"/>
  <c r="A504" i="51"/>
  <c r="A503" i="51"/>
  <c r="A502" i="51"/>
  <c r="A501" i="51"/>
  <c r="A500" i="51"/>
  <c r="A499" i="51"/>
  <c r="A498" i="51"/>
  <c r="A497" i="51"/>
  <c r="A496" i="51"/>
  <c r="A495" i="51"/>
  <c r="A494" i="51"/>
  <c r="A493" i="51"/>
  <c r="A492" i="51"/>
  <c r="A491" i="51"/>
  <c r="A490" i="51"/>
  <c r="A489" i="51"/>
  <c r="A488" i="51"/>
  <c r="A487" i="51"/>
  <c r="A486" i="51"/>
  <c r="A485" i="51"/>
  <c r="A484" i="51"/>
  <c r="A483" i="51"/>
  <c r="A482" i="51"/>
  <c r="A481" i="51"/>
  <c r="A480" i="51"/>
  <c r="A479" i="51"/>
  <c r="A478" i="51"/>
  <c r="A477" i="51"/>
  <c r="A476" i="51"/>
  <c r="A475" i="51"/>
  <c r="A474" i="51"/>
  <c r="A473" i="51"/>
  <c r="A472" i="51"/>
  <c r="A471" i="51"/>
  <c r="A470" i="51"/>
  <c r="A469" i="51"/>
  <c r="A468" i="51"/>
  <c r="A467" i="51"/>
  <c r="A466" i="51"/>
  <c r="A465" i="51"/>
  <c r="A464" i="51"/>
  <c r="A463" i="51"/>
  <c r="A462" i="51"/>
  <c r="A461" i="51"/>
  <c r="A460" i="51"/>
  <c r="A459" i="51"/>
  <c r="A458" i="51"/>
  <c r="A457" i="51"/>
  <c r="A456" i="51"/>
  <c r="A455" i="51"/>
  <c r="A454" i="51"/>
  <c r="A453" i="51"/>
  <c r="A452" i="51"/>
  <c r="A451" i="51"/>
  <c r="A450" i="51"/>
  <c r="A449" i="51"/>
  <c r="A448" i="51"/>
  <c r="A447" i="51"/>
  <c r="A446" i="51"/>
  <c r="A445" i="51"/>
  <c r="A444" i="51"/>
  <c r="A443" i="51"/>
  <c r="A442" i="51"/>
  <c r="A441" i="51"/>
  <c r="A440" i="51"/>
  <c r="A439" i="51"/>
  <c r="A438" i="51"/>
  <c r="A437" i="51"/>
  <c r="A436" i="51"/>
  <c r="A435" i="51"/>
  <c r="A434" i="51"/>
  <c r="A433" i="51"/>
  <c r="A432" i="51"/>
  <c r="A431" i="51"/>
  <c r="A430" i="51"/>
  <c r="A429" i="51"/>
  <c r="A428" i="51"/>
  <c r="A427" i="51"/>
  <c r="A426" i="51"/>
  <c r="A425" i="51"/>
  <c r="A424" i="51"/>
  <c r="A423" i="51"/>
  <c r="A422" i="51"/>
  <c r="A421" i="51"/>
  <c r="A420" i="51"/>
  <c r="A419" i="51"/>
  <c r="A418" i="51"/>
  <c r="A417" i="51"/>
  <c r="A416" i="51"/>
  <c r="A415" i="51"/>
  <c r="A414" i="51"/>
  <c r="A413" i="51"/>
  <c r="A412" i="51"/>
  <c r="A411" i="51"/>
  <c r="A410" i="51"/>
  <c r="A409" i="51"/>
  <c r="A408" i="51"/>
  <c r="A407" i="51"/>
  <c r="A406" i="51"/>
  <c r="A405" i="51"/>
  <c r="A404" i="51"/>
  <c r="A403" i="51"/>
  <c r="A402" i="51"/>
  <c r="A401" i="51"/>
  <c r="A400" i="51"/>
  <c r="A399" i="51"/>
  <c r="A398" i="51"/>
  <c r="A397" i="51"/>
  <c r="A396" i="51"/>
  <c r="A395" i="51"/>
  <c r="A394" i="51"/>
  <c r="A393" i="51"/>
  <c r="A392" i="51"/>
  <c r="A391" i="51"/>
  <c r="A390" i="51"/>
  <c r="A389" i="51"/>
  <c r="A388" i="51"/>
  <c r="A387" i="51"/>
  <c r="A386" i="51"/>
  <c r="A385" i="51"/>
  <c r="A384" i="51"/>
  <c r="A383" i="51"/>
  <c r="A382" i="51"/>
  <c r="A381" i="51"/>
  <c r="A380" i="51"/>
  <c r="A379" i="51"/>
  <c r="A378" i="51"/>
  <c r="A377" i="51"/>
  <c r="A376" i="51"/>
  <c r="A375" i="51"/>
  <c r="A374" i="51"/>
  <c r="A373" i="51"/>
  <c r="A372" i="51"/>
  <c r="A371" i="51"/>
  <c r="A370" i="51"/>
  <c r="A369" i="51"/>
  <c r="A368" i="51"/>
  <c r="A367" i="51"/>
  <c r="A366" i="51"/>
  <c r="A365" i="51"/>
  <c r="A364" i="51"/>
  <c r="A363" i="51"/>
  <c r="A362" i="51"/>
  <c r="A361" i="51"/>
  <c r="A360" i="51"/>
  <c r="A359" i="51"/>
  <c r="A358" i="51"/>
  <c r="A357" i="51"/>
  <c r="A356" i="51"/>
  <c r="A355" i="51"/>
  <c r="A354" i="51"/>
  <c r="A353" i="51"/>
  <c r="A352" i="51"/>
  <c r="A351" i="51"/>
  <c r="A350" i="51"/>
  <c r="A349" i="51"/>
  <c r="A348" i="51"/>
  <c r="A347" i="51"/>
  <c r="A346" i="51"/>
  <c r="A345" i="51"/>
  <c r="A344" i="51"/>
  <c r="A343" i="51"/>
  <c r="A342" i="51"/>
  <c r="A341" i="51"/>
  <c r="A340" i="51"/>
  <c r="A339" i="51"/>
  <c r="A338" i="51"/>
  <c r="A337" i="51"/>
  <c r="A336" i="51"/>
  <c r="A335" i="51"/>
  <c r="A334" i="51"/>
  <c r="A333" i="51"/>
  <c r="A332" i="51"/>
  <c r="A331" i="51"/>
  <c r="A330" i="51"/>
  <c r="A329" i="51"/>
  <c r="A328" i="51"/>
  <c r="A327" i="51"/>
  <c r="A326" i="51"/>
  <c r="A325" i="51"/>
  <c r="A324" i="51"/>
  <c r="A323" i="51"/>
  <c r="A322" i="51"/>
  <c r="A321" i="51"/>
  <c r="A320" i="51"/>
  <c r="A319" i="51"/>
  <c r="A318" i="51"/>
  <c r="A317" i="51"/>
  <c r="A316" i="51"/>
  <c r="A315" i="51"/>
  <c r="A314" i="51"/>
  <c r="A313" i="51"/>
  <c r="A312" i="51"/>
  <c r="A311" i="51"/>
  <c r="A310" i="51"/>
  <c r="A309" i="51"/>
  <c r="A308" i="51"/>
  <c r="A307" i="51"/>
  <c r="A306" i="51"/>
  <c r="A305" i="51"/>
  <c r="A304" i="51"/>
  <c r="A303" i="51"/>
  <c r="A302" i="51"/>
  <c r="A301" i="51"/>
  <c r="A300" i="51"/>
  <c r="A299" i="51"/>
  <c r="A298" i="51"/>
  <c r="A297" i="51"/>
  <c r="A296" i="51"/>
  <c r="A295" i="51"/>
  <c r="A294" i="51"/>
  <c r="A293" i="51"/>
  <c r="A292" i="51"/>
  <c r="A291" i="51"/>
  <c r="A290" i="51"/>
  <c r="A289" i="51"/>
  <c r="A288" i="51"/>
  <c r="A287" i="51"/>
  <c r="A286" i="51"/>
  <c r="A285" i="51"/>
  <c r="A284" i="51"/>
  <c r="A283" i="51"/>
  <c r="A282" i="51"/>
  <c r="A281" i="51"/>
  <c r="A280" i="51"/>
  <c r="A279" i="51"/>
  <c r="A278" i="51"/>
  <c r="A277" i="51"/>
  <c r="A276" i="51"/>
  <c r="A275" i="51"/>
  <c r="A274" i="5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A64" i="51"/>
  <c r="A63" i="51"/>
  <c r="A62" i="51"/>
  <c r="A61" i="51"/>
  <c r="A60" i="51"/>
  <c r="A59" i="51"/>
  <c r="A58" i="51"/>
  <c r="A57" i="51"/>
  <c r="A56" i="51"/>
  <c r="A55" i="51"/>
  <c r="A54" i="51"/>
  <c r="A361" i="36"/>
  <c r="A360" i="36"/>
  <c r="A359" i="36"/>
  <c r="A358" i="36"/>
  <c r="A357" i="36"/>
  <c r="A356" i="36"/>
  <c r="A355" i="36"/>
  <c r="A354" i="36"/>
  <c r="A353" i="36"/>
  <c r="A352" i="36"/>
  <c r="A351" i="36"/>
  <c r="A350" i="36"/>
  <c r="A349" i="36"/>
  <c r="A348" i="36"/>
  <c r="A347" i="36"/>
  <c r="A346" i="36"/>
  <c r="A345" i="36"/>
  <c r="A344" i="36"/>
  <c r="A343" i="36"/>
  <c r="A342" i="36"/>
  <c r="A341" i="36"/>
  <c r="A340" i="36"/>
  <c r="A339" i="36"/>
  <c r="A338" i="36"/>
  <c r="A337" i="36"/>
  <c r="A336" i="36"/>
  <c r="A335" i="36"/>
  <c r="A334" i="36"/>
  <c r="A333" i="36"/>
  <c r="A332" i="36"/>
  <c r="A331" i="36"/>
  <c r="A330" i="36"/>
  <c r="A329" i="36"/>
  <c r="A328" i="36"/>
  <c r="A327" i="36"/>
  <c r="A326" i="36"/>
  <c r="A325" i="36"/>
  <c r="A324" i="36"/>
  <c r="A323" i="36"/>
  <c r="A322" i="36"/>
  <c r="A321" i="36"/>
  <c r="A320" i="36"/>
  <c r="A319" i="36"/>
  <c r="A318" i="36"/>
  <c r="A317" i="36"/>
  <c r="A316" i="36"/>
  <c r="A315" i="36"/>
  <c r="A314" i="36"/>
  <c r="A313" i="36"/>
  <c r="A312" i="36"/>
  <c r="A311" i="36"/>
  <c r="A310" i="36"/>
  <c r="A309" i="36"/>
  <c r="A308" i="36"/>
  <c r="A307" i="36"/>
  <c r="A306" i="36"/>
  <c r="A305" i="36"/>
  <c r="A304" i="36"/>
  <c r="A303" i="36"/>
  <c r="A302" i="36"/>
  <c r="A301" i="36"/>
  <c r="A300" i="36"/>
  <c r="A299" i="36"/>
  <c r="A298" i="36"/>
  <c r="A297" i="36"/>
  <c r="A296" i="36"/>
  <c r="A295" i="36"/>
  <c r="A294" i="36"/>
  <c r="A293" i="36"/>
  <c r="A292" i="36"/>
  <c r="A291" i="36"/>
  <c r="A290" i="36"/>
  <c r="A289" i="36"/>
  <c r="A288" i="36"/>
  <c r="A287" i="36"/>
  <c r="A286" i="36"/>
  <c r="A285" i="36"/>
  <c r="A284" i="36"/>
  <c r="A283" i="36"/>
  <c r="A282" i="36"/>
  <c r="A281" i="36"/>
  <c r="A280" i="36"/>
  <c r="A279" i="36"/>
  <c r="A278" i="36"/>
  <c r="A277" i="36"/>
  <c r="A276" i="36"/>
  <c r="A275" i="36"/>
  <c r="A274" i="36"/>
  <c r="A273" i="36"/>
  <c r="A272" i="36"/>
  <c r="A271" i="36"/>
  <c r="A270" i="36"/>
  <c r="A269" i="36"/>
  <c r="A268" i="36"/>
  <c r="A267" i="36"/>
  <c r="A266" i="36"/>
  <c r="A265" i="36"/>
  <c r="A264" i="36"/>
  <c r="A263" i="36"/>
  <c r="A262" i="36"/>
  <c r="A261" i="36"/>
  <c r="A260" i="36"/>
  <c r="A259" i="36"/>
  <c r="A258" i="36"/>
  <c r="A257" i="36"/>
  <c r="A256" i="36"/>
  <c r="A255" i="36"/>
  <c r="A254" i="36"/>
  <c r="A253" i="36"/>
  <c r="A252" i="36"/>
  <c r="A251" i="36"/>
  <c r="A250" i="36"/>
  <c r="A249" i="36"/>
  <c r="A248" i="36"/>
  <c r="A247" i="36"/>
  <c r="A246" i="36"/>
  <c r="A245" i="36"/>
  <c r="A244" i="36"/>
  <c r="A243" i="36"/>
  <c r="A242" i="36"/>
  <c r="A241" i="36"/>
  <c r="A240" i="36"/>
  <c r="A239" i="36"/>
  <c r="A238" i="36"/>
  <c r="A237" i="36"/>
  <c r="A236" i="36"/>
  <c r="A235" i="36"/>
  <c r="A234" i="36"/>
  <c r="A233" i="36"/>
  <c r="A232" i="36"/>
  <c r="A231" i="36"/>
  <c r="A230" i="36"/>
  <c r="A229" i="36"/>
  <c r="A228" i="36"/>
  <c r="A227" i="36"/>
  <c r="A226" i="36"/>
  <c r="A225" i="36"/>
  <c r="A224" i="36"/>
  <c r="A223" i="36"/>
  <c r="A222" i="36"/>
  <c r="A221" i="36"/>
  <c r="A220" i="36"/>
  <c r="A219" i="36"/>
  <c r="A218" i="36"/>
  <c r="A217" i="36"/>
  <c r="A216" i="36"/>
  <c r="A215" i="36"/>
  <c r="A214" i="36"/>
  <c r="A213" i="36"/>
  <c r="A212" i="36"/>
  <c r="A211" i="36"/>
  <c r="A210" i="36"/>
  <c r="A209" i="36"/>
  <c r="A208" i="36"/>
  <c r="A207" i="36"/>
  <c r="A206" i="36"/>
  <c r="A205" i="36"/>
  <c r="A204" i="36"/>
  <c r="A203" i="36"/>
  <c r="A202" i="36"/>
  <c r="A201" i="36"/>
  <c r="A200" i="36"/>
  <c r="A199" i="36"/>
  <c r="A198" i="36"/>
  <c r="A197" i="36"/>
  <c r="A196" i="36"/>
  <c r="A195" i="36"/>
  <c r="A194" i="36"/>
  <c r="A193" i="36"/>
  <c r="A192" i="36"/>
  <c r="A191" i="36"/>
  <c r="A190" i="36"/>
  <c r="A189" i="36"/>
  <c r="A188" i="36"/>
  <c r="A187" i="36"/>
  <c r="A186" i="36"/>
  <c r="A185" i="36"/>
  <c r="A184" i="36"/>
  <c r="A183" i="36"/>
  <c r="A182" i="36"/>
  <c r="A181" i="36"/>
  <c r="A180" i="36"/>
  <c r="A179" i="36"/>
  <c r="A178" i="36"/>
  <c r="A177" i="36"/>
  <c r="A176" i="36"/>
  <c r="A175" i="36"/>
  <c r="A174" i="36"/>
  <c r="A173" i="36"/>
  <c r="A172" i="36"/>
  <c r="A171" i="36"/>
  <c r="A170" i="36"/>
  <c r="A169" i="36"/>
  <c r="A168" i="36"/>
  <c r="A167" i="36"/>
  <c r="A166" i="36"/>
  <c r="A165" i="36"/>
  <c r="A164" i="36"/>
  <c r="A163" i="36"/>
  <c r="A162" i="36"/>
  <c r="A161" i="36"/>
  <c r="A160" i="36"/>
  <c r="A159" i="36"/>
  <c r="A158" i="36"/>
  <c r="A157" i="36"/>
  <c r="A156" i="36"/>
  <c r="A155" i="36"/>
  <c r="A154" i="36"/>
  <c r="A153" i="36"/>
  <c r="A152" i="36"/>
  <c r="A151" i="36"/>
  <c r="A150" i="36"/>
  <c r="A149" i="36"/>
  <c r="A148" i="36"/>
  <c r="A147" i="36"/>
  <c r="A146" i="36"/>
  <c r="A145" i="36"/>
  <c r="A144" i="36"/>
  <c r="A143" i="36"/>
  <c r="A142" i="36"/>
  <c r="A141" i="36"/>
  <c r="A140" i="36"/>
  <c r="A139" i="36"/>
  <c r="A138" i="36"/>
  <c r="A137" i="36"/>
  <c r="A136" i="36"/>
  <c r="A135" i="36"/>
  <c r="A134" i="36"/>
  <c r="A133" i="36"/>
  <c r="A132" i="36"/>
  <c r="A131" i="36"/>
  <c r="A130" i="36"/>
  <c r="A129" i="36"/>
  <c r="A128" i="36"/>
  <c r="A127" i="36"/>
  <c r="A126" i="36"/>
  <c r="A125" i="36"/>
  <c r="A124" i="36"/>
  <c r="A123" i="36"/>
  <c r="A122" i="36"/>
  <c r="A121" i="36"/>
  <c r="A120" i="36"/>
  <c r="A119" i="36"/>
  <c r="A118" i="36"/>
  <c r="A11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34" i="36"/>
  <c r="A24" i="36"/>
  <c r="A23" i="36"/>
  <c r="A21" i="36"/>
  <c r="A20" i="36"/>
  <c r="A19" i="36"/>
  <c r="A18" i="36"/>
  <c r="A16" i="36"/>
  <c r="A15" i="36"/>
  <c r="A14" i="36"/>
  <c r="A13" i="36"/>
  <c r="A12" i="36"/>
  <c r="A11" i="36"/>
  <c r="A536" i="40"/>
  <c r="A535" i="40"/>
  <c r="A534" i="40"/>
  <c r="A533" i="40"/>
  <c r="A532" i="40"/>
  <c r="A531" i="40"/>
  <c r="A530" i="40"/>
  <c r="A529" i="40"/>
  <c r="A528" i="40"/>
  <c r="A527" i="40"/>
  <c r="A526" i="40"/>
  <c r="A525" i="40"/>
  <c r="A524" i="40"/>
  <c r="A523" i="40"/>
  <c r="A522" i="40"/>
  <c r="A521" i="40"/>
  <c r="A520" i="40"/>
  <c r="A519" i="40"/>
  <c r="A518" i="40"/>
  <c r="A517" i="40"/>
  <c r="A516" i="40"/>
  <c r="A515" i="40"/>
  <c r="A514" i="40"/>
  <c r="A513" i="40"/>
  <c r="A512" i="40"/>
  <c r="A511" i="40"/>
  <c r="A510" i="40"/>
  <c r="A509" i="40"/>
  <c r="A508" i="40"/>
  <c r="A507" i="40"/>
  <c r="A506" i="40"/>
  <c r="A505" i="40"/>
  <c r="A504" i="40"/>
  <c r="A503" i="40"/>
  <c r="A502" i="40"/>
  <c r="A501" i="40"/>
  <c r="A500" i="40"/>
  <c r="A499" i="40"/>
  <c r="A498" i="40"/>
  <c r="A497" i="40"/>
  <c r="A496" i="40"/>
  <c r="A495" i="40"/>
  <c r="A494" i="40"/>
  <c r="A493" i="40"/>
  <c r="A492" i="40"/>
  <c r="A491" i="40"/>
  <c r="A490" i="40"/>
  <c r="A489" i="40"/>
  <c r="A488" i="40"/>
  <c r="A487" i="40"/>
  <c r="A486" i="40"/>
  <c r="A485" i="40"/>
  <c r="A484" i="40"/>
  <c r="A483" i="40"/>
  <c r="A482" i="40"/>
  <c r="A481" i="40"/>
  <c r="A480" i="40"/>
  <c r="A479" i="40"/>
  <c r="A478" i="40"/>
  <c r="A477" i="40"/>
  <c r="A476" i="40"/>
  <c r="A475" i="40"/>
  <c r="A474" i="40"/>
  <c r="A473" i="40"/>
  <c r="A472" i="40"/>
  <c r="A471" i="40"/>
  <c r="A470" i="40"/>
  <c r="A469" i="40"/>
  <c r="A468" i="40"/>
  <c r="A467" i="40"/>
  <c r="A466" i="40"/>
  <c r="A465" i="40"/>
  <c r="A464" i="40"/>
  <c r="A463" i="40"/>
  <c r="A462" i="40"/>
  <c r="A461" i="40"/>
  <c r="A460" i="40"/>
  <c r="A459" i="40"/>
  <c r="A458" i="40"/>
  <c r="A457" i="40"/>
  <c r="A456" i="40"/>
  <c r="A455" i="40"/>
  <c r="A454" i="40"/>
  <c r="A453" i="40"/>
  <c r="A452" i="40"/>
  <c r="A451" i="40"/>
  <c r="A450" i="40"/>
  <c r="A449" i="40"/>
  <c r="A448" i="40"/>
  <c r="A447" i="40"/>
  <c r="A446" i="40"/>
  <c r="A445" i="40"/>
  <c r="A444" i="40"/>
  <c r="A443" i="40"/>
  <c r="A442" i="40"/>
  <c r="A441" i="40"/>
  <c r="A440" i="40"/>
  <c r="A439" i="40"/>
  <c r="A438" i="40"/>
  <c r="A437" i="40"/>
  <c r="A436" i="40"/>
  <c r="A435" i="40"/>
  <c r="A434" i="40"/>
  <c r="A433" i="40"/>
  <c r="A432" i="40"/>
  <c r="A431" i="40"/>
  <c r="A430" i="40"/>
  <c r="A429" i="40"/>
  <c r="A428" i="40"/>
  <c r="A427" i="40"/>
  <c r="A426" i="40"/>
  <c r="A425" i="40"/>
  <c r="A424" i="40"/>
  <c r="A423" i="40"/>
  <c r="A422" i="40"/>
  <c r="A421" i="40"/>
  <c r="A420" i="40"/>
  <c r="A419" i="40"/>
  <c r="A418" i="40"/>
  <c r="A417" i="40"/>
  <c r="A416" i="40"/>
  <c r="A415" i="40"/>
  <c r="A414" i="40"/>
  <c r="A413" i="40"/>
  <c r="A412" i="40"/>
  <c r="A411" i="40"/>
  <c r="A410" i="40"/>
  <c r="A409" i="40"/>
  <c r="A408" i="40"/>
  <c r="A407" i="40"/>
  <c r="A406" i="40"/>
  <c r="A405" i="40"/>
  <c r="A404" i="40"/>
  <c r="A403" i="40"/>
  <c r="A402" i="40"/>
  <c r="A401" i="40"/>
  <c r="A400" i="40"/>
  <c r="A399" i="40"/>
  <c r="A398" i="40"/>
  <c r="A397" i="40"/>
  <c r="A396" i="40"/>
  <c r="A395" i="40"/>
  <c r="A394" i="40"/>
  <c r="A393" i="40"/>
  <c r="A392" i="40"/>
  <c r="A391" i="40"/>
  <c r="A390" i="40"/>
  <c r="A389" i="40"/>
  <c r="A388" i="40"/>
  <c r="A387" i="40"/>
  <c r="A386" i="40"/>
  <c r="A385" i="40"/>
  <c r="A384" i="40"/>
  <c r="A383" i="40"/>
  <c r="A382" i="40"/>
  <c r="A381" i="40"/>
  <c r="A380" i="40"/>
  <c r="A379" i="40"/>
  <c r="A378" i="40"/>
  <c r="A377" i="40"/>
  <c r="A376" i="40"/>
  <c r="A375" i="40"/>
  <c r="A374" i="40"/>
  <c r="A373" i="40"/>
  <c r="A372" i="40"/>
  <c r="A371" i="40"/>
  <c r="A370" i="40"/>
  <c r="A369" i="40"/>
  <c r="A368" i="40"/>
  <c r="A367" i="40"/>
  <c r="A366" i="40"/>
  <c r="A365" i="40"/>
  <c r="A364" i="40"/>
  <c r="A363" i="40"/>
  <c r="A362" i="40"/>
  <c r="A361" i="40"/>
  <c r="A360" i="40"/>
  <c r="A359" i="40"/>
  <c r="A358" i="40"/>
  <c r="A357" i="40"/>
  <c r="A356" i="40"/>
  <c r="A355" i="40"/>
  <c r="A354" i="40"/>
  <c r="A353" i="40"/>
  <c r="A352" i="40"/>
  <c r="A351" i="40"/>
  <c r="A350" i="40"/>
  <c r="A349" i="40"/>
  <c r="A348" i="40"/>
  <c r="A347" i="40"/>
  <c r="A346" i="40"/>
  <c r="A345" i="40"/>
  <c r="A344" i="40"/>
  <c r="A343" i="40"/>
  <c r="A342" i="40"/>
  <c r="A341" i="40"/>
  <c r="A340" i="40"/>
  <c r="A339" i="40"/>
  <c r="A338" i="40"/>
  <c r="A337" i="40"/>
  <c r="A336" i="40"/>
  <c r="A335" i="40"/>
  <c r="A334" i="40"/>
  <c r="A333" i="40"/>
  <c r="A332" i="40"/>
  <c r="A331" i="40"/>
  <c r="A330" i="40"/>
  <c r="A329" i="40"/>
  <c r="A328" i="40"/>
  <c r="A327" i="40"/>
  <c r="A326" i="40"/>
  <c r="A325" i="40"/>
  <c r="A324" i="40"/>
  <c r="A323" i="40"/>
  <c r="A322" i="40"/>
  <c r="A321" i="40"/>
  <c r="A320" i="40"/>
  <c r="A319" i="40"/>
  <c r="A318" i="40"/>
  <c r="A317" i="40"/>
  <c r="A316" i="40"/>
  <c r="A315" i="40"/>
  <c r="A314" i="40"/>
  <c r="A313" i="40"/>
  <c r="A312" i="40"/>
  <c r="A311" i="40"/>
  <c r="A310" i="40"/>
  <c r="A309" i="40"/>
  <c r="A308" i="40"/>
  <c r="A307" i="40"/>
  <c r="A306" i="40"/>
  <c r="A305" i="40"/>
  <c r="A304" i="40"/>
  <c r="A303" i="40"/>
  <c r="A302" i="40"/>
  <c r="A301" i="40"/>
  <c r="A300" i="40"/>
  <c r="A299" i="40"/>
  <c r="A298" i="40"/>
  <c r="A297" i="40"/>
  <c r="A296" i="40"/>
  <c r="A295" i="40"/>
  <c r="A294" i="40"/>
  <c r="A293" i="40"/>
  <c r="A292" i="40"/>
  <c r="A291" i="40"/>
  <c r="A290" i="40"/>
  <c r="A289" i="40"/>
  <c r="A288" i="40"/>
  <c r="A287" i="40"/>
  <c r="A286" i="40"/>
  <c r="A285" i="40"/>
  <c r="A284" i="40"/>
  <c r="A283" i="40"/>
  <c r="A282" i="40"/>
  <c r="A281" i="40"/>
  <c r="A280" i="40"/>
  <c r="A279" i="40"/>
  <c r="A278" i="40"/>
  <c r="A277" i="40"/>
  <c r="A276" i="40"/>
  <c r="A275" i="40"/>
  <c r="A274" i="40"/>
  <c r="A273" i="40"/>
  <c r="A272" i="40"/>
  <c r="A271" i="40"/>
  <c r="A270" i="40"/>
  <c r="A269" i="40"/>
  <c r="A268" i="40"/>
  <c r="A267" i="40"/>
  <c r="A266" i="40"/>
  <c r="A265" i="40"/>
  <c r="A264" i="40"/>
  <c r="A263" i="40"/>
  <c r="A262" i="40"/>
  <c r="A261" i="40"/>
  <c r="A260" i="40"/>
  <c r="A259" i="40"/>
  <c r="A258" i="40"/>
  <c r="A257" i="40"/>
  <c r="A256" i="40"/>
  <c r="A255" i="40"/>
  <c r="A254" i="40"/>
  <c r="A253" i="40"/>
  <c r="A252" i="40"/>
  <c r="A251" i="40"/>
  <c r="A250" i="40"/>
  <c r="A249" i="40"/>
  <c r="A248" i="40"/>
  <c r="A247" i="40"/>
  <c r="A246" i="40"/>
  <c r="A245" i="40"/>
  <c r="A244" i="40"/>
  <c r="A243" i="40"/>
  <c r="A242" i="40"/>
  <c r="A241" i="40"/>
  <c r="A240" i="40"/>
  <c r="A239" i="40"/>
  <c r="A238" i="40"/>
  <c r="A237" i="40"/>
  <c r="A236" i="40"/>
  <c r="A235" i="40"/>
  <c r="A234" i="40"/>
  <c r="A233" i="40"/>
  <c r="A232" i="40"/>
  <c r="A231" i="40"/>
  <c r="A230" i="40"/>
  <c r="A229" i="40"/>
  <c r="A228" i="40"/>
  <c r="A227" i="40"/>
  <c r="A226" i="40"/>
  <c r="A225" i="40"/>
  <c r="A224" i="40"/>
  <c r="A223" i="40"/>
  <c r="A222" i="40"/>
  <c r="A221" i="40"/>
  <c r="A220" i="40"/>
  <c r="A219" i="40"/>
  <c r="A218" i="40"/>
  <c r="A217" i="40"/>
  <c r="A216" i="40"/>
  <c r="A215" i="40"/>
  <c r="A214" i="40"/>
  <c r="A213" i="40"/>
  <c r="A212" i="40"/>
  <c r="A211" i="40"/>
  <c r="A210" i="40"/>
  <c r="A209" i="40"/>
  <c r="A208" i="40"/>
  <c r="A207" i="40"/>
  <c r="A206" i="40"/>
  <c r="A205" i="40"/>
  <c r="A204" i="40"/>
  <c r="A203" i="40"/>
  <c r="A202" i="40"/>
  <c r="A201" i="40"/>
  <c r="A200" i="40"/>
  <c r="A199" i="40"/>
  <c r="A198" i="40"/>
  <c r="A197" i="40"/>
  <c r="A196" i="40"/>
  <c r="A195" i="40"/>
  <c r="A194" i="40"/>
  <c r="A193" i="40"/>
  <c r="A192" i="40"/>
  <c r="A191" i="40"/>
  <c r="A190" i="40"/>
  <c r="A189" i="40"/>
  <c r="A188" i="40"/>
  <c r="A187" i="40"/>
  <c r="A186" i="40"/>
  <c r="A185" i="40"/>
  <c r="A184" i="40"/>
  <c r="A183" i="40"/>
  <c r="A182" i="40"/>
  <c r="A181" i="40"/>
  <c r="A180" i="40"/>
  <c r="A179" i="40"/>
  <c r="A178" i="40"/>
  <c r="A177" i="40"/>
  <c r="A176" i="40"/>
  <c r="A175" i="40"/>
  <c r="A174" i="40"/>
  <c r="A173" i="40"/>
  <c r="A172" i="40"/>
  <c r="A171" i="40"/>
  <c r="A170" i="40"/>
  <c r="A169" i="40"/>
  <c r="A168" i="40"/>
  <c r="A167" i="40"/>
  <c r="A166" i="40"/>
  <c r="A165" i="40"/>
  <c r="A164" i="40"/>
  <c r="A163" i="40"/>
  <c r="A162" i="40"/>
  <c r="A161" i="40"/>
  <c r="A160" i="40"/>
  <c r="A159" i="40"/>
  <c r="A158" i="40"/>
  <c r="A157" i="40"/>
  <c r="A156" i="40"/>
  <c r="A155" i="40"/>
  <c r="A154" i="40"/>
  <c r="A153" i="40"/>
  <c r="A152" i="40"/>
  <c r="A151" i="40"/>
  <c r="A150" i="40"/>
  <c r="A149" i="40"/>
  <c r="A148" i="40"/>
  <c r="A147" i="40"/>
  <c r="A146" i="40"/>
  <c r="A145" i="40"/>
  <c r="A144" i="40"/>
  <c r="A143" i="40"/>
  <c r="A142" i="40"/>
  <c r="A141" i="40"/>
  <c r="A140" i="40"/>
  <c r="A139" i="40"/>
  <c r="A138" i="40"/>
  <c r="A137" i="40"/>
  <c r="A136" i="40"/>
  <c r="A135" i="40"/>
  <c r="A134" i="40"/>
  <c r="A133" i="40"/>
  <c r="A132" i="40"/>
  <c r="A131" i="40"/>
  <c r="A130" i="40"/>
  <c r="A129" i="40"/>
  <c r="A128" i="40"/>
  <c r="A127" i="40"/>
  <c r="A126" i="40"/>
  <c r="A125" i="40"/>
  <c r="A124" i="40"/>
  <c r="A123" i="40"/>
  <c r="A122" i="40"/>
  <c r="A121" i="40"/>
  <c r="A120" i="40"/>
  <c r="A119" i="40"/>
  <c r="A118" i="40"/>
  <c r="A117" i="40"/>
  <c r="A116" i="40"/>
  <c r="A115" i="40"/>
  <c r="A114" i="40"/>
  <c r="A113" i="40"/>
  <c r="A112" i="40"/>
  <c r="A111" i="40"/>
  <c r="A110" i="40"/>
  <c r="A109" i="40"/>
  <c r="A108" i="40"/>
  <c r="A107" i="40"/>
  <c r="A106" i="40"/>
  <c r="A105" i="40"/>
  <c r="A104" i="40"/>
  <c r="A103" i="40"/>
  <c r="A102" i="40"/>
  <c r="A101" i="40"/>
  <c r="A100" i="40"/>
  <c r="A99" i="40"/>
  <c r="A98" i="40"/>
  <c r="A97" i="40"/>
  <c r="A96" i="40"/>
  <c r="A95" i="40"/>
  <c r="A94" i="40"/>
  <c r="A93" i="40"/>
  <c r="A92" i="40"/>
  <c r="A91" i="40"/>
  <c r="A90" i="40"/>
  <c r="A89" i="40"/>
  <c r="A88" i="40"/>
  <c r="A87" i="40"/>
  <c r="A86" i="40"/>
  <c r="A85" i="40"/>
  <c r="A84" i="40"/>
  <c r="A83" i="40"/>
  <c r="A82" i="40"/>
  <c r="A81" i="40"/>
  <c r="A80" i="40"/>
  <c r="A79" i="40"/>
  <c r="A78" i="40"/>
  <c r="A77" i="40"/>
  <c r="A76" i="40"/>
  <c r="A75" i="40"/>
  <c r="A74" i="40"/>
  <c r="A73" i="40"/>
  <c r="A72" i="40"/>
  <c r="A71" i="40"/>
  <c r="A70" i="40"/>
  <c r="A69" i="40"/>
  <c r="A68" i="40"/>
  <c r="A67" i="40"/>
  <c r="A66" i="40"/>
  <c r="A65" i="40"/>
  <c r="A64" i="40"/>
  <c r="A63" i="40"/>
  <c r="A62" i="40"/>
  <c r="A61" i="40"/>
  <c r="A60" i="40"/>
  <c r="A59" i="40"/>
  <c r="A58" i="40"/>
  <c r="A57" i="40"/>
  <c r="A56" i="40"/>
  <c r="A55" i="40"/>
  <c r="A54" i="40"/>
  <c r="A53" i="40"/>
  <c r="A52" i="40"/>
  <c r="A51" i="40"/>
  <c r="A50" i="40"/>
  <c r="A49" i="40"/>
  <c r="A48" i="40"/>
  <c r="A47" i="40"/>
  <c r="A46" i="40"/>
  <c r="A45" i="40"/>
  <c r="A44" i="40"/>
  <c r="A43" i="40"/>
  <c r="A42" i="40"/>
  <c r="A41" i="40"/>
  <c r="A40" i="40"/>
  <c r="A39" i="40"/>
  <c r="A38" i="40"/>
  <c r="A37" i="40"/>
  <c r="A36" i="40"/>
  <c r="A35" i="40"/>
  <c r="A34" i="40"/>
  <c r="A33" i="40"/>
  <c r="A32" i="40"/>
  <c r="A31" i="40"/>
  <c r="A30" i="40"/>
  <c r="A29" i="40"/>
  <c r="A702" i="48"/>
  <c r="A701" i="48"/>
  <c r="A700" i="48"/>
  <c r="A699" i="48"/>
  <c r="A698" i="48"/>
  <c r="A697" i="48"/>
  <c r="A696" i="48"/>
  <c r="A695" i="48"/>
  <c r="A694" i="48"/>
  <c r="A693" i="48"/>
  <c r="A692" i="48"/>
  <c r="A691" i="48"/>
  <c r="A690" i="48"/>
  <c r="A689" i="48"/>
  <c r="A688" i="48"/>
  <c r="A687" i="48"/>
  <c r="A686" i="48"/>
  <c r="A685" i="48"/>
  <c r="A684" i="48"/>
  <c r="A683" i="48"/>
  <c r="A682" i="48"/>
  <c r="A681" i="48"/>
  <c r="A680" i="48"/>
  <c r="A679" i="48"/>
  <c r="A678" i="48"/>
  <c r="A677" i="48"/>
  <c r="A676" i="48"/>
  <c r="A675" i="48"/>
  <c r="A674" i="48"/>
  <c r="A673" i="48"/>
  <c r="A672" i="48"/>
  <c r="A671" i="48"/>
  <c r="A670" i="48"/>
  <c r="A669" i="48"/>
  <c r="A668" i="48"/>
  <c r="A667" i="48"/>
  <c r="A666" i="48"/>
  <c r="A665" i="48"/>
  <c r="A664" i="48"/>
  <c r="A663" i="48"/>
  <c r="A662" i="48"/>
  <c r="A661" i="48"/>
  <c r="A660" i="48"/>
  <c r="A659" i="48"/>
  <c r="A658" i="48"/>
  <c r="A657" i="48"/>
  <c r="A656" i="48"/>
  <c r="A655" i="48"/>
  <c r="A654" i="48"/>
  <c r="A653" i="48"/>
  <c r="A652" i="48"/>
  <c r="A651" i="48"/>
  <c r="A650" i="48"/>
  <c r="A649" i="48"/>
  <c r="A648" i="48"/>
  <c r="A647" i="48"/>
  <c r="A646" i="48"/>
  <c r="A645" i="48"/>
  <c r="A644" i="48"/>
  <c r="A643" i="48"/>
  <c r="A642" i="48"/>
  <c r="A641" i="48"/>
  <c r="A640" i="48"/>
  <c r="A639" i="48"/>
  <c r="A638" i="48"/>
  <c r="A637" i="48"/>
  <c r="A636" i="48"/>
  <c r="A635" i="48"/>
  <c r="A634" i="48"/>
  <c r="A633" i="48"/>
  <c r="A632" i="48"/>
  <c r="A631" i="48"/>
  <c r="A630" i="48"/>
  <c r="A629" i="48"/>
  <c r="A628" i="48"/>
  <c r="A627" i="48"/>
  <c r="A626" i="48"/>
  <c r="A625" i="48"/>
  <c r="A624" i="48"/>
  <c r="A623" i="48"/>
  <c r="A622" i="48"/>
  <c r="A621" i="48"/>
  <c r="A620" i="48"/>
  <c r="A619" i="48"/>
  <c r="A618" i="48"/>
  <c r="A617" i="48"/>
  <c r="A616" i="48"/>
  <c r="A615" i="48"/>
  <c r="A614" i="48"/>
  <c r="A613" i="48"/>
  <c r="A612" i="48"/>
  <c r="A611" i="48"/>
  <c r="A610" i="48"/>
  <c r="A609" i="48"/>
  <c r="A608" i="48"/>
  <c r="A607" i="48"/>
  <c r="A606" i="48"/>
  <c r="A605" i="48"/>
  <c r="A604" i="48"/>
  <c r="A603" i="48"/>
  <c r="A602" i="48"/>
  <c r="A601" i="48"/>
  <c r="A600" i="48"/>
  <c r="A599" i="48"/>
  <c r="A598" i="48"/>
  <c r="A597" i="48"/>
  <c r="A596" i="48"/>
  <c r="A595" i="48"/>
  <c r="A594" i="48"/>
  <c r="A593" i="48"/>
  <c r="A592" i="48"/>
  <c r="A591" i="48"/>
  <c r="A590" i="48"/>
  <c r="A589" i="48"/>
  <c r="A588" i="48"/>
  <c r="A587" i="48"/>
  <c r="A586" i="48"/>
  <c r="A585" i="48"/>
  <c r="A584" i="48"/>
  <c r="A583" i="48"/>
  <c r="A582" i="48"/>
  <c r="A581" i="48"/>
  <c r="A580" i="48"/>
  <c r="A579" i="48"/>
  <c r="A578" i="48"/>
  <c r="A577" i="48"/>
  <c r="A576" i="48"/>
  <c r="A575" i="48"/>
  <c r="A574" i="48"/>
  <c r="A573" i="48"/>
  <c r="A572" i="48"/>
  <c r="A571" i="48"/>
  <c r="A570" i="48"/>
  <c r="A569" i="48"/>
  <c r="A568" i="48"/>
  <c r="A567" i="48"/>
  <c r="A566" i="48"/>
  <c r="A565" i="48"/>
  <c r="A564" i="48"/>
  <c r="A563" i="48"/>
  <c r="A562" i="48"/>
  <c r="A561" i="48"/>
  <c r="A560" i="48"/>
  <c r="A559" i="48"/>
  <c r="A558" i="48"/>
  <c r="A557" i="48"/>
  <c r="A556" i="48"/>
  <c r="A555" i="48"/>
  <c r="A554" i="48"/>
  <c r="A553" i="48"/>
  <c r="A552" i="48"/>
  <c r="A551" i="48"/>
  <c r="A550" i="48"/>
  <c r="A549" i="48"/>
  <c r="A548" i="48"/>
  <c r="A547" i="48"/>
  <c r="A546" i="48"/>
  <c r="A545" i="48"/>
  <c r="A544" i="48"/>
  <c r="A543" i="48"/>
  <c r="A542" i="48"/>
  <c r="A541" i="48"/>
  <c r="A540" i="48"/>
  <c r="A539" i="48"/>
  <c r="A538" i="48"/>
  <c r="A537" i="48"/>
  <c r="A536" i="48"/>
  <c r="A535" i="48"/>
  <c r="A534" i="48"/>
  <c r="A533" i="48"/>
  <c r="A532" i="48"/>
  <c r="A531" i="48"/>
  <c r="A530" i="48"/>
  <c r="A529" i="48"/>
  <c r="A528" i="48"/>
  <c r="A527" i="48"/>
  <c r="A526" i="48"/>
  <c r="A525" i="48"/>
  <c r="A524" i="48"/>
  <c r="A523" i="48"/>
  <c r="A522" i="48"/>
  <c r="A521" i="48"/>
  <c r="A520" i="48"/>
  <c r="A519" i="48"/>
  <c r="A518" i="48"/>
  <c r="A517" i="48"/>
  <c r="A516" i="48"/>
  <c r="A515" i="48"/>
  <c r="A514" i="48"/>
  <c r="A513" i="48"/>
  <c r="A512" i="48"/>
  <c r="A511" i="48"/>
  <c r="A510" i="48"/>
  <c r="A509" i="48"/>
  <c r="A508" i="48"/>
  <c r="A507" i="48"/>
  <c r="A506" i="48"/>
  <c r="A505" i="48"/>
  <c r="A504" i="48"/>
  <c r="A503" i="48"/>
  <c r="A502" i="48"/>
  <c r="A501" i="48"/>
  <c r="A500" i="48"/>
  <c r="A499" i="48"/>
  <c r="A498" i="48"/>
  <c r="A497" i="48"/>
  <c r="A496" i="48"/>
  <c r="A495" i="48"/>
  <c r="A494" i="48"/>
  <c r="A493" i="48"/>
  <c r="A492" i="48"/>
  <c r="A491" i="48"/>
  <c r="A490" i="48"/>
  <c r="A489" i="48"/>
  <c r="A488" i="48"/>
  <c r="A487" i="48"/>
  <c r="A486" i="48"/>
  <c r="A485" i="48"/>
  <c r="A484" i="48"/>
  <c r="A483" i="48"/>
  <c r="A482" i="48"/>
  <c r="A481" i="48"/>
  <c r="A480" i="48"/>
  <c r="A479" i="48"/>
  <c r="A478" i="48"/>
  <c r="A477" i="48"/>
  <c r="A476" i="48"/>
  <c r="A475" i="48"/>
  <c r="A474" i="48"/>
  <c r="A473" i="48"/>
  <c r="A472" i="48"/>
  <c r="A471" i="48"/>
  <c r="A470" i="48"/>
  <c r="A469" i="48"/>
  <c r="A468" i="48"/>
  <c r="A467" i="48"/>
  <c r="A466" i="48"/>
  <c r="A465" i="48"/>
  <c r="A464" i="48"/>
  <c r="A463" i="48"/>
  <c r="A462" i="48"/>
  <c r="A461" i="48"/>
  <c r="A460" i="48"/>
  <c r="A459" i="48"/>
  <c r="A458" i="48"/>
  <c r="A457" i="48"/>
  <c r="A456" i="48"/>
  <c r="A455" i="48"/>
  <c r="A454" i="48"/>
  <c r="A453" i="48"/>
  <c r="A452" i="48"/>
  <c r="A451" i="48"/>
  <c r="A450" i="48"/>
  <c r="A449" i="48"/>
  <c r="A448" i="48"/>
  <c r="A447" i="48"/>
  <c r="A446" i="48"/>
  <c r="A445" i="48"/>
  <c r="A444" i="48"/>
  <c r="A443" i="48"/>
  <c r="A442" i="48"/>
  <c r="A441" i="48"/>
  <c r="A440" i="48"/>
  <c r="A439" i="48"/>
  <c r="A438" i="48"/>
  <c r="A437" i="48"/>
  <c r="A436" i="48"/>
  <c r="A435" i="48"/>
  <c r="A434" i="48"/>
  <c r="A433" i="48"/>
  <c r="A432" i="48"/>
  <c r="A431" i="48"/>
  <c r="A430" i="48"/>
  <c r="A429" i="48"/>
  <c r="A428" i="48"/>
  <c r="A427" i="48"/>
  <c r="A426" i="48"/>
  <c r="A425" i="48"/>
  <c r="A424" i="48"/>
  <c r="A423" i="48"/>
  <c r="A422" i="48"/>
  <c r="A421" i="48"/>
  <c r="A420" i="48"/>
  <c r="A419" i="48"/>
  <c r="A418" i="48"/>
  <c r="A417" i="48"/>
  <c r="A416" i="48"/>
  <c r="A415" i="48"/>
  <c r="A414" i="48"/>
  <c r="A413" i="48"/>
  <c r="A412" i="48"/>
  <c r="A411" i="48"/>
  <c r="A410" i="48"/>
  <c r="A409" i="48"/>
  <c r="A408" i="48"/>
  <c r="A407" i="48"/>
  <c r="A406" i="48"/>
  <c r="A405" i="48"/>
  <c r="A404" i="48"/>
  <c r="A403" i="48"/>
  <c r="A402" i="48"/>
  <c r="A401" i="48"/>
  <c r="A400" i="48"/>
  <c r="A399" i="48"/>
  <c r="A398" i="48"/>
  <c r="A397" i="48"/>
  <c r="A396" i="48"/>
  <c r="A395" i="48"/>
  <c r="A394" i="48"/>
  <c r="A393" i="48"/>
  <c r="A392" i="48"/>
  <c r="A391" i="48"/>
  <c r="A390" i="48"/>
  <c r="A389" i="48"/>
  <c r="A388" i="48"/>
  <c r="A387" i="48"/>
  <c r="A386" i="48"/>
  <c r="A385" i="48"/>
  <c r="A384" i="48"/>
  <c r="A383" i="48"/>
  <c r="A382" i="48"/>
  <c r="A381" i="48"/>
  <c r="A380" i="48"/>
  <c r="A379" i="48"/>
  <c r="A378" i="48"/>
  <c r="A377" i="48"/>
  <c r="A376" i="48"/>
  <c r="A375" i="48"/>
  <c r="A374" i="48"/>
  <c r="A373" i="48"/>
  <c r="A372" i="48"/>
  <c r="A371" i="48"/>
  <c r="A370" i="48"/>
  <c r="A369" i="48"/>
  <c r="A368" i="48"/>
  <c r="A367" i="48"/>
  <c r="A366" i="48"/>
  <c r="A365" i="48"/>
  <c r="A364" i="48"/>
  <c r="A363" i="48"/>
  <c r="A362" i="48"/>
  <c r="A361" i="48"/>
  <c r="A360" i="48"/>
  <c r="A359" i="48"/>
  <c r="A358" i="48"/>
  <c r="A357" i="48"/>
  <c r="A356" i="48"/>
  <c r="A355" i="48"/>
  <c r="A354" i="48"/>
  <c r="A353" i="48"/>
  <c r="A352" i="48"/>
  <c r="A351" i="48"/>
  <c r="A350" i="48"/>
  <c r="A349" i="48"/>
  <c r="A348" i="48"/>
  <c r="A347" i="48"/>
  <c r="A346" i="48"/>
  <c r="A345" i="48"/>
  <c r="A344" i="48"/>
  <c r="A343" i="48"/>
  <c r="A342" i="48"/>
  <c r="A341" i="48"/>
  <c r="A340" i="48"/>
  <c r="A339" i="48"/>
  <c r="A338" i="48"/>
  <c r="A337" i="48"/>
  <c r="A336" i="48"/>
  <c r="A335" i="48"/>
  <c r="A334" i="48"/>
  <c r="A333" i="48"/>
  <c r="A332" i="48"/>
  <c r="A331" i="48"/>
  <c r="A330" i="48"/>
  <c r="A329" i="48"/>
  <c r="A328" i="48"/>
  <c r="A327" i="48"/>
  <c r="A326" i="48"/>
  <c r="A325" i="48"/>
  <c r="A324" i="48"/>
  <c r="A323" i="48"/>
  <c r="A322" i="48"/>
  <c r="A321" i="48"/>
  <c r="A320" i="48"/>
  <c r="A319" i="48"/>
  <c r="A318" i="48"/>
  <c r="A317" i="48"/>
  <c r="A316" i="48"/>
  <c r="A315" i="48"/>
  <c r="A314" i="48"/>
  <c r="A313" i="48"/>
  <c r="A312" i="48"/>
  <c r="A311" i="48"/>
  <c r="A310" i="48"/>
  <c r="A309" i="48"/>
  <c r="A308" i="48"/>
  <c r="A307" i="48"/>
  <c r="A306" i="48"/>
  <c r="A305" i="48"/>
  <c r="A304" i="48"/>
  <c r="A303" i="48"/>
  <c r="A302" i="48"/>
  <c r="A301" i="48"/>
  <c r="A300" i="48"/>
  <c r="A299" i="48"/>
  <c r="A298" i="48"/>
  <c r="A297" i="48"/>
  <c r="A296" i="48"/>
  <c r="A295" i="48"/>
  <c r="A294" i="48"/>
  <c r="A293" i="48"/>
  <c r="A292" i="48"/>
  <c r="A291" i="48"/>
  <c r="A290" i="48"/>
  <c r="A289" i="48"/>
  <c r="A288" i="48"/>
  <c r="A287" i="48"/>
  <c r="A286" i="48"/>
  <c r="A285" i="48"/>
  <c r="A284" i="48"/>
  <c r="A283" i="48"/>
  <c r="A282" i="48"/>
  <c r="A281" i="48"/>
  <c r="A280" i="48"/>
  <c r="A279" i="48"/>
  <c r="A278" i="48"/>
  <c r="A277" i="48"/>
  <c r="A276" i="48"/>
  <c r="A275" i="48"/>
  <c r="A274" i="48"/>
  <c r="A273" i="48"/>
  <c r="A272" i="48"/>
  <c r="A271" i="48"/>
  <c r="A270" i="48"/>
  <c r="A269" i="48"/>
  <c r="A268" i="48"/>
  <c r="A267" i="48"/>
  <c r="A266" i="48"/>
  <c r="A265" i="48"/>
  <c r="A264" i="48"/>
  <c r="A263" i="48"/>
  <c r="A262" i="48"/>
  <c r="A261" i="48"/>
  <c r="A260" i="48"/>
  <c r="A259" i="48"/>
  <c r="A258" i="48"/>
  <c r="A257" i="48"/>
  <c r="A256" i="48"/>
  <c r="A255" i="48"/>
  <c r="A254" i="48"/>
  <c r="A253" i="48"/>
  <c r="A252" i="48"/>
  <c r="A251" i="48"/>
  <c r="A250" i="48"/>
  <c r="A249" i="48"/>
  <c r="A248" i="48"/>
  <c r="A247" i="48"/>
  <c r="A246" i="48"/>
  <c r="A245" i="48"/>
  <c r="A244" i="48"/>
  <c r="A243" i="48"/>
  <c r="A242" i="48"/>
  <c r="A241" i="48"/>
  <c r="A240" i="48"/>
  <c r="A239" i="48"/>
  <c r="A238" i="48"/>
  <c r="A237" i="48"/>
  <c r="A236" i="48"/>
  <c r="A235" i="48"/>
  <c r="A234" i="48"/>
  <c r="A233" i="48"/>
  <c r="A232" i="48"/>
  <c r="A231" i="48"/>
  <c r="A230" i="48"/>
  <c r="A229" i="48"/>
  <c r="A228" i="48"/>
  <c r="A227" i="48"/>
  <c r="A226" i="48"/>
  <c r="A225" i="48"/>
  <c r="A224" i="48"/>
  <c r="A223" i="48"/>
  <c r="A222" i="48"/>
  <c r="A221" i="48"/>
  <c r="A220" i="48"/>
  <c r="A219" i="48"/>
  <c r="A218" i="48"/>
  <c r="A217" i="48"/>
  <c r="A216" i="48"/>
  <c r="A215" i="48"/>
  <c r="A214" i="48"/>
  <c r="A213" i="48"/>
  <c r="A212" i="48"/>
  <c r="A211" i="48"/>
  <c r="A210" i="48"/>
  <c r="A209" i="48"/>
  <c r="A208" i="48"/>
  <c r="A207" i="48"/>
  <c r="A206" i="48"/>
  <c r="A205" i="48"/>
  <c r="A204" i="48"/>
  <c r="A203" i="48"/>
  <c r="A202" i="48"/>
  <c r="A201" i="48"/>
  <c r="A200" i="48"/>
  <c r="A199" i="48"/>
  <c r="A198" i="48"/>
  <c r="A197" i="48"/>
  <c r="A196" i="48"/>
  <c r="A195" i="48"/>
  <c r="A194" i="48"/>
  <c r="A193" i="48"/>
  <c r="A192" i="48"/>
  <c r="A191" i="48"/>
  <c r="A190" i="48"/>
  <c r="A189" i="48"/>
  <c r="A188" i="48"/>
  <c r="A187" i="48"/>
  <c r="A186" i="48"/>
  <c r="A185" i="48"/>
  <c r="A184" i="48"/>
  <c r="A183" i="48"/>
  <c r="A182" i="48"/>
  <c r="A181" i="48"/>
  <c r="A180" i="48"/>
  <c r="A179" i="48"/>
  <c r="A178" i="48"/>
  <c r="A177" i="48"/>
  <c r="A176" i="48"/>
  <c r="A175" i="48"/>
  <c r="A174" i="48"/>
  <c r="A173" i="48"/>
  <c r="A172" i="48"/>
  <c r="A171" i="48"/>
  <c r="A170" i="48"/>
  <c r="A169" i="48"/>
  <c r="A168" i="48"/>
  <c r="A167" i="48"/>
  <c r="A166" i="48"/>
  <c r="A165" i="48"/>
  <c r="A164" i="48"/>
  <c r="A163" i="48"/>
  <c r="A162" i="48"/>
  <c r="A161" i="48"/>
  <c r="A160" i="48"/>
  <c r="A159" i="48"/>
  <c r="A158" i="48"/>
  <c r="A157" i="48"/>
  <c r="A156" i="48"/>
  <c r="A155" i="48"/>
  <c r="A154" i="48"/>
  <c r="A153" i="48"/>
  <c r="A152" i="48"/>
  <c r="A151" i="48"/>
  <c r="A150" i="48"/>
  <c r="A149" i="48"/>
  <c r="A148" i="48"/>
  <c r="A147" i="48"/>
  <c r="A146" i="48"/>
  <c r="A145" i="48"/>
  <c r="A144" i="48"/>
  <c r="A143" i="48"/>
  <c r="A121" i="48"/>
  <c r="A118" i="48"/>
  <c r="A116" i="48"/>
  <c r="A12" i="34"/>
  <c r="A13" i="34"/>
  <c r="A14" i="34"/>
  <c r="A15" i="34"/>
  <c r="A16" i="34"/>
  <c r="A20" i="34"/>
  <c r="A21" i="34"/>
  <c r="A23" i="34"/>
  <c r="A24"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88" i="34"/>
  <c r="A89" i="34"/>
  <c r="A90" i="34"/>
  <c r="A91" i="34"/>
  <c r="A92" i="34"/>
  <c r="A93" i="34"/>
  <c r="A94" i="34"/>
  <c r="A95" i="34"/>
  <c r="A96" i="34"/>
  <c r="A97" i="34"/>
  <c r="A98" i="34"/>
  <c r="A99" i="34"/>
  <c r="A100" i="34"/>
  <c r="A101" i="34"/>
  <c r="A102" i="34"/>
  <c r="A103" i="34"/>
  <c r="A104" i="34"/>
  <c r="A105" i="34"/>
  <c r="A106" i="34"/>
  <c r="A107" i="34"/>
  <c r="A108" i="34"/>
  <c r="A109" i="34"/>
  <c r="A110" i="34"/>
  <c r="A111" i="34"/>
  <c r="A112" i="34"/>
  <c r="A113" i="34"/>
  <c r="A114" i="34"/>
  <c r="A115" i="34"/>
  <c r="A116" i="34"/>
  <c r="A117" i="34"/>
  <c r="A118" i="34"/>
  <c r="A119" i="34"/>
  <c r="A120" i="34"/>
  <c r="A121" i="34"/>
  <c r="A122" i="34"/>
  <c r="A123" i="34"/>
  <c r="A124" i="34"/>
  <c r="A125" i="34"/>
  <c r="A126" i="34"/>
  <c r="A127" i="34"/>
  <c r="A128" i="34"/>
  <c r="A129" i="34"/>
  <c r="A130" i="34"/>
  <c r="A131" i="34"/>
  <c r="A132" i="34"/>
  <c r="A133" i="34"/>
  <c r="A134" i="34"/>
  <c r="A135" i="34"/>
  <c r="A136" i="34"/>
  <c r="A137" i="34"/>
  <c r="A138" i="34"/>
  <c r="A139" i="34"/>
  <c r="A140" i="34"/>
  <c r="A141" i="34"/>
  <c r="A142" i="34"/>
  <c r="A143" i="34"/>
  <c r="A144" i="34"/>
  <c r="A145" i="34"/>
  <c r="A146" i="34"/>
  <c r="A147" i="34"/>
  <c r="A148" i="34"/>
  <c r="A149" i="34"/>
  <c r="A150" i="34"/>
  <c r="A151" i="34"/>
  <c r="A152" i="34"/>
  <c r="A153" i="34"/>
  <c r="A154" i="34"/>
  <c r="A155" i="34"/>
  <c r="A156" i="34"/>
  <c r="A157" i="34"/>
  <c r="A158" i="34"/>
  <c r="A159" i="34"/>
  <c r="A160" i="34"/>
  <c r="A161" i="34"/>
  <c r="A162" i="34"/>
  <c r="A163" i="34"/>
  <c r="A164" i="34"/>
  <c r="A165" i="34"/>
  <c r="A166" i="34"/>
  <c r="A167" i="34"/>
  <c r="A168" i="34"/>
  <c r="A169" i="34"/>
  <c r="A170" i="34"/>
  <c r="A171" i="34"/>
  <c r="A172" i="34"/>
  <c r="A173" i="34"/>
  <c r="A174" i="34"/>
  <c r="A175" i="34"/>
  <c r="A176" i="34"/>
  <c r="A177" i="34"/>
  <c r="A178" i="34"/>
  <c r="A179" i="34"/>
  <c r="A180" i="34"/>
  <c r="A181" i="34"/>
  <c r="A182" i="34"/>
  <c r="A183" i="34"/>
  <c r="A184" i="34"/>
  <c r="A185" i="34"/>
  <c r="A186" i="34"/>
  <c r="A187" i="34"/>
  <c r="A188" i="34"/>
  <c r="A189" i="34"/>
  <c r="A190" i="34"/>
  <c r="A191" i="34"/>
  <c r="A192" i="34"/>
  <c r="A193" i="34"/>
  <c r="A194" i="34"/>
  <c r="A195" i="34"/>
  <c r="A196" i="34"/>
  <c r="A197" i="34"/>
  <c r="A198" i="34"/>
  <c r="A199" i="34"/>
  <c r="A200" i="34"/>
  <c r="A201" i="34"/>
  <c r="A202" i="34"/>
  <c r="A203" i="34"/>
  <c r="A204" i="34"/>
  <c r="A205" i="34"/>
  <c r="A206" i="34"/>
  <c r="A207" i="34"/>
  <c r="A208" i="34"/>
  <c r="A209" i="34"/>
  <c r="A210" i="34"/>
  <c r="A211" i="34"/>
  <c r="A212" i="34"/>
  <c r="A213" i="34"/>
  <c r="A214" i="34"/>
  <c r="A215" i="34"/>
  <c r="A216" i="34"/>
  <c r="A217" i="34"/>
  <c r="A218" i="34"/>
  <c r="A219" i="34"/>
  <c r="A220" i="34"/>
  <c r="A221" i="34"/>
  <c r="A222" i="34"/>
  <c r="A223" i="34"/>
  <c r="A224" i="34"/>
  <c r="A225" i="34"/>
  <c r="A226" i="34"/>
  <c r="A227" i="34"/>
  <c r="A228" i="34"/>
  <c r="A229" i="34"/>
  <c r="A230" i="34"/>
  <c r="A231" i="34"/>
  <c r="A232" i="34"/>
  <c r="A233" i="34"/>
  <c r="A234" i="34"/>
  <c r="A235" i="34"/>
  <c r="A236" i="34"/>
  <c r="A237" i="34"/>
  <c r="A238" i="34"/>
  <c r="A239" i="34"/>
  <c r="A240" i="34"/>
  <c r="A241" i="34"/>
  <c r="A242" i="34"/>
  <c r="A243" i="34"/>
  <c r="A244" i="34"/>
  <c r="A245" i="34"/>
  <c r="A246" i="34"/>
  <c r="A247" i="34"/>
  <c r="A248" i="34"/>
  <c r="A249" i="34"/>
  <c r="A250" i="34"/>
  <c r="A251" i="34"/>
  <c r="A252" i="34"/>
  <c r="A253" i="34"/>
  <c r="A254" i="34"/>
  <c r="A255" i="34"/>
  <c r="A256" i="34"/>
  <c r="A257" i="34"/>
  <c r="A258" i="34"/>
  <c r="A259" i="34"/>
  <c r="A260" i="34"/>
  <c r="A261" i="34"/>
  <c r="A262" i="34"/>
  <c r="A263" i="34"/>
  <c r="A264" i="34"/>
  <c r="A265" i="34"/>
  <c r="A266" i="34"/>
  <c r="A267" i="34"/>
  <c r="A268" i="34"/>
  <c r="A269" i="34"/>
  <c r="A270" i="34"/>
  <c r="A271" i="34"/>
  <c r="A272" i="34"/>
  <c r="A273" i="34"/>
  <c r="A274" i="34"/>
  <c r="A275" i="34"/>
  <c r="A276" i="34"/>
  <c r="A277" i="34"/>
  <c r="A278" i="34"/>
  <c r="A279" i="34"/>
  <c r="A280" i="34"/>
  <c r="A281" i="34"/>
  <c r="A282" i="34"/>
  <c r="A283" i="34"/>
  <c r="A284" i="34"/>
  <c r="A285" i="34"/>
  <c r="A286" i="34"/>
  <c r="A287" i="34"/>
  <c r="A288" i="34"/>
  <c r="A289" i="34"/>
  <c r="A290" i="34"/>
  <c r="A291" i="34"/>
  <c r="A292" i="34"/>
  <c r="A293" i="34"/>
  <c r="A294" i="34"/>
  <c r="A295" i="34"/>
  <c r="A296" i="34"/>
  <c r="A297" i="34"/>
  <c r="A298" i="34"/>
  <c r="A299" i="34"/>
  <c r="A300" i="34"/>
  <c r="A301" i="34"/>
  <c r="A302" i="34"/>
  <c r="A303" i="34"/>
  <c r="A304" i="34"/>
  <c r="A305" i="34"/>
  <c r="A306" i="34"/>
  <c r="A307" i="34"/>
  <c r="A308" i="34"/>
  <c r="A309" i="34"/>
  <c r="A310" i="34"/>
  <c r="A311" i="34"/>
  <c r="A312" i="34"/>
  <c r="A313" i="34"/>
  <c r="A314" i="34"/>
  <c r="A315" i="34"/>
  <c r="A316" i="34"/>
  <c r="A317" i="34"/>
  <c r="A318" i="34"/>
  <c r="A319" i="34"/>
  <c r="A320" i="34"/>
  <c r="A321" i="34"/>
  <c r="A322" i="34"/>
  <c r="A323" i="34"/>
  <c r="A324" i="34"/>
  <c r="A325" i="34"/>
  <c r="A326" i="34"/>
  <c r="A327" i="34"/>
  <c r="A328" i="34"/>
  <c r="A329" i="34"/>
  <c r="A330" i="34"/>
  <c r="A331" i="34"/>
  <c r="A332" i="34"/>
  <c r="A333" i="34"/>
  <c r="A334" i="34"/>
  <c r="A335" i="34"/>
  <c r="A336" i="34"/>
  <c r="A337" i="34"/>
  <c r="A338" i="34"/>
  <c r="A339" i="34"/>
  <c r="A340" i="34"/>
  <c r="A341" i="34"/>
  <c r="A342" i="34"/>
  <c r="A343" i="34"/>
  <c r="A344" i="34"/>
  <c r="A345" i="34"/>
  <c r="A346" i="34"/>
  <c r="A347" i="34"/>
  <c r="A348" i="34"/>
  <c r="A349" i="34"/>
  <c r="A350" i="34"/>
  <c r="A351" i="34"/>
  <c r="A352" i="34"/>
  <c r="A353" i="34"/>
  <c r="A354" i="34"/>
  <c r="A355" i="34"/>
  <c r="A356" i="34"/>
  <c r="A357" i="34"/>
  <c r="A358" i="34"/>
  <c r="A359" i="34"/>
  <c r="A360" i="34"/>
  <c r="A361" i="34"/>
  <c r="A362" i="34"/>
  <c r="A363" i="34"/>
  <c r="A364" i="34"/>
  <c r="A365" i="34"/>
  <c r="A366" i="34"/>
  <c r="A367" i="34"/>
  <c r="A368" i="34"/>
  <c r="A369" i="34"/>
  <c r="A370" i="34"/>
  <c r="A371" i="34"/>
  <c r="A372" i="34"/>
  <c r="A373" i="34"/>
  <c r="A374" i="34"/>
  <c r="A375" i="34"/>
  <c r="A376" i="34"/>
  <c r="A377" i="34"/>
  <c r="A378" i="34"/>
  <c r="A379" i="34"/>
  <c r="A380" i="34"/>
  <c r="A381" i="34"/>
  <c r="A382" i="34"/>
  <c r="A383" i="34"/>
  <c r="A384" i="34"/>
  <c r="A385" i="34"/>
  <c r="A386" i="34"/>
  <c r="A387" i="34"/>
  <c r="A388" i="34"/>
  <c r="A389" i="34"/>
  <c r="A390" i="34"/>
  <c r="A391" i="34"/>
  <c r="A392" i="34"/>
  <c r="A393" i="34"/>
  <c r="A394" i="34"/>
  <c r="A395" i="34"/>
  <c r="A396" i="34"/>
  <c r="A397" i="34"/>
  <c r="A398" i="34"/>
  <c r="A399" i="34"/>
  <c r="A400" i="34"/>
  <c r="A401" i="34"/>
  <c r="A402" i="34"/>
  <c r="A403" i="34"/>
  <c r="A404" i="34"/>
  <c r="A405" i="34"/>
  <c r="A406" i="34"/>
  <c r="A407" i="34"/>
  <c r="A408" i="34"/>
  <c r="A409" i="34"/>
  <c r="A410" i="34"/>
  <c r="A411" i="34"/>
  <c r="A412" i="34"/>
  <c r="A413" i="34"/>
  <c r="A414" i="34"/>
  <c r="A415" i="34"/>
  <c r="A416" i="34"/>
  <c r="A417" i="34"/>
  <c r="A418" i="34"/>
  <c r="A419" i="34"/>
  <c r="A420" i="34"/>
  <c r="A421" i="34"/>
  <c r="A422" i="34"/>
  <c r="A423" i="34"/>
  <c r="A424" i="34"/>
  <c r="A425" i="34"/>
  <c r="A426" i="34"/>
  <c r="A427" i="34"/>
  <c r="A428" i="34"/>
  <c r="A429" i="34"/>
  <c r="A430" i="34"/>
  <c r="A431" i="34"/>
  <c r="A432" i="34"/>
  <c r="A433" i="34"/>
  <c r="A434" i="34"/>
  <c r="A435" i="34"/>
  <c r="A436" i="34"/>
  <c r="A437" i="34"/>
  <c r="A438" i="34"/>
  <c r="A439" i="34"/>
  <c r="A440" i="34"/>
  <c r="A441" i="34"/>
  <c r="A442" i="34"/>
  <c r="A443" i="34"/>
  <c r="A444" i="34"/>
  <c r="A445" i="34"/>
  <c r="A446" i="34"/>
  <c r="A447" i="34"/>
  <c r="A11" i="34"/>
  <c r="G81" i="18" l="1"/>
  <c r="G105" i="18" s="1"/>
  <c r="C91" i="36" l="1"/>
  <c r="B32" i="2" l="1"/>
  <c r="C36" i="31"/>
  <c r="C119" i="44" l="1"/>
  <c r="B42" i="2" l="1"/>
  <c r="A42" i="2"/>
  <c r="C55" i="51"/>
  <c r="G55" i="51" l="1"/>
  <c r="F42" i="2" s="1"/>
  <c r="B39" i="2" l="1"/>
  <c r="A39" i="2"/>
  <c r="C144" i="48" l="1"/>
  <c r="F39" i="2" l="1"/>
  <c r="B19" i="34" l="1"/>
  <c r="A19" i="34" s="1"/>
  <c r="G41" i="34" l="1"/>
  <c r="G21" i="34" l="1"/>
  <c r="G39" i="47"/>
  <c r="G36" i="47"/>
  <c r="G41" i="47" s="1"/>
  <c r="B12" i="47"/>
  <c r="B33" i="2"/>
  <c r="A33" i="2"/>
  <c r="C41" i="47"/>
  <c r="B20" i="47" l="1"/>
  <c r="A20" i="47" s="1"/>
  <c r="A12" i="47"/>
  <c r="F33" i="2"/>
  <c r="B36" i="47" l="1"/>
  <c r="A36" i="47" s="1"/>
  <c r="B38" i="47" l="1"/>
  <c r="B17" i="34"/>
  <c r="B31" i="2"/>
  <c r="A31" i="2"/>
  <c r="C67" i="45"/>
  <c r="A17" i="34" l="1"/>
  <c r="A38" i="47"/>
  <c r="F31" i="2"/>
  <c r="B30" i="2" l="1"/>
  <c r="A30" i="2"/>
  <c r="B29" i="2"/>
  <c r="A29" i="2"/>
  <c r="F30" i="2" l="1"/>
  <c r="B12" i="23" l="1"/>
  <c r="B17" i="23" l="1"/>
  <c r="A12" i="23"/>
  <c r="B32" i="34" l="1"/>
  <c r="A32" i="34" s="1"/>
  <c r="B20" i="23"/>
  <c r="B22" i="23" s="1"/>
  <c r="A22" i="23" s="1"/>
  <c r="A17" i="23"/>
  <c r="B36" i="34" l="1"/>
  <c r="B43" i="34" s="1"/>
  <c r="A43" i="34" s="1"/>
  <c r="A20" i="23"/>
  <c r="A36" i="34" l="1"/>
  <c r="B28" i="2" l="1"/>
  <c r="B40" i="2" l="1"/>
  <c r="A40" i="2"/>
  <c r="G30" i="40"/>
  <c r="F40" i="2" s="1"/>
  <c r="C30" i="40"/>
  <c r="G49" i="34" l="1"/>
  <c r="G91" i="36" l="1"/>
  <c r="B41" i="2" l="1"/>
  <c r="A41" i="2"/>
  <c r="F41" i="2" l="1"/>
  <c r="B38" i="2" l="1"/>
  <c r="A38" i="2"/>
  <c r="C49" i="34" l="1"/>
  <c r="F38" i="2"/>
  <c r="F43" i="2" l="1"/>
  <c r="A32" i="2"/>
  <c r="F32" i="2" l="1"/>
  <c r="C118" i="28"/>
  <c r="B46" i="28" l="1"/>
  <c r="B56" i="28" s="1"/>
  <c r="B66" i="28" s="1"/>
  <c r="B75" i="28" s="1"/>
  <c r="A75" i="28" l="1"/>
  <c r="B86" i="28"/>
  <c r="A46" i="28"/>
  <c r="F29" i="2"/>
  <c r="A86" i="28" l="1"/>
  <c r="B99" i="28"/>
  <c r="A56" i="28"/>
  <c r="A28" i="2"/>
  <c r="A99" i="28" l="1"/>
  <c r="B109" i="28"/>
  <c r="A66" i="28"/>
  <c r="C25" i="23"/>
  <c r="A25" i="2"/>
  <c r="B25" i="2"/>
  <c r="A109" i="28" l="1"/>
  <c r="B114" i="28"/>
  <c r="A114" i="28" s="1"/>
  <c r="C105" i="18"/>
  <c r="F25" i="2" l="1"/>
  <c r="B43" i="2" l="1"/>
  <c r="B34" i="2"/>
  <c r="F28" i="2" l="1"/>
  <c r="F34" i="2" l="1"/>
  <c r="F45" i="2" s="1"/>
  <c r="F46" i="2" l="1"/>
  <c r="F47" i="2" s="1"/>
  <c r="B117" i="48"/>
  <c r="A117" i="48" l="1"/>
  <c r="B16" i="40" l="1"/>
  <c r="A16" i="40" s="1"/>
  <c r="B24" i="40" l="1"/>
  <c r="A24" i="40" s="1"/>
  <c r="B129" i="48"/>
  <c r="A129" i="48" s="1"/>
  <c r="B136" i="48" l="1"/>
  <c r="A136" i="48" s="1"/>
  <c r="B141" i="48" l="1"/>
  <c r="A141" i="48" s="1"/>
</calcChain>
</file>

<file path=xl/sharedStrings.xml><?xml version="1.0" encoding="utf-8"?>
<sst xmlns="http://schemas.openxmlformats.org/spreadsheetml/2006/main" count="789" uniqueCount="526">
  <si>
    <t>ŠT.</t>
  </si>
  <si>
    <t>POSTAVKA</t>
  </si>
  <si>
    <t>E</t>
  </si>
  <si>
    <t>KOL</t>
  </si>
  <si>
    <t>CENA(€)</t>
  </si>
  <si>
    <t>SPLOŠNO</t>
  </si>
  <si>
    <t>kpl</t>
  </si>
  <si>
    <t>DDV (22%)</t>
  </si>
  <si>
    <t>SKUPAJ Z DDV (22%)</t>
  </si>
  <si>
    <t>ur</t>
  </si>
  <si>
    <t>SPLOŠNE ZAHTEVE</t>
  </si>
  <si>
    <t>SKUPAJ</t>
  </si>
  <si>
    <t>I.</t>
  </si>
  <si>
    <t>II.</t>
  </si>
  <si>
    <t>II.1.</t>
  </si>
  <si>
    <t>II.3.</t>
  </si>
  <si>
    <t>III.</t>
  </si>
  <si>
    <t>OBJEKT:</t>
  </si>
  <si>
    <t>REKAPITULACIJA:</t>
  </si>
  <si>
    <t>SESTAVIL:</t>
  </si>
  <si>
    <t>KRAJ IN DATUM:</t>
  </si>
  <si>
    <t>INVESTITOR:</t>
  </si>
  <si>
    <t>GRADBENA DELA</t>
  </si>
  <si>
    <t>© Copyright Savaprojekt d.d.</t>
  </si>
  <si>
    <t>verzija: SPK_01</t>
  </si>
  <si>
    <t>m3</t>
  </si>
  <si>
    <t>GRADBENA IN OBRTNIŠKA DELA</t>
  </si>
  <si>
    <t xml:space="preserve">Opomba: Varovanje objekta, okolice, transport materialov in ureditev gradbišča (dostop, označevanje,zavarovanje, potrebna infrastruktura za zaposlene,...) mora biti zajeto v enotnih cenah izvedbe. </t>
  </si>
  <si>
    <t>vsa navedena komercialna imena so navedena zgolj zaradi določitve zahtevane kvalitete, ki jo mora ponudnik izpolniti!</t>
  </si>
  <si>
    <t xml:space="preserve">Izvajalec mora v imenu investitorja pred izvajanjem del skleniti pogodbo s prevzemnikom odpadkov, za sprejem vseh odpadkov, skupaj s transportom in vsemi manipulativnimi stroški. </t>
  </si>
  <si>
    <t>Ponudnik oz. izvajalec del mora pred izvedbo preučiti projektno dokumentacijo, vse nejasnosti odpraviti v dogovoru z investitorjem in projektantom ter izdelati terminski plan poteka dela.</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</si>
  <si>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</si>
  <si>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</si>
  <si>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Popolna ponudba za izvedbo GOI mora vsebovati tudi:</t>
  </si>
  <si>
    <t xml:space="preserve"> - vse stroške, ki zajemajo izvedbo del in materiala po popisu GOI del, popisom GOI del za izvedbo priključkov na komunalno, vodovodno, plinovodno, tk, kabelsko in elektro infrastrukturo</t>
  </si>
  <si>
    <t>- transportni stroški v območju in izven območja gradbišča,</t>
  </si>
  <si>
    <t>- splošni stroški pristojbin in davkov upravnih organov pri prijavi gradbišča, pridobivanja raznih dovoljenj in soglasij za izvedbo,</t>
  </si>
  <si>
    <t xml:space="preserve"> - pridobivanja internih soglasij, interne meritve kvalitete vgrajenih materialov, atesti, garancije in potrdila vgrajenih materialov v pripravi dela prevzemnika del</t>
  </si>
  <si>
    <t xml:space="preserve"> - stroški, ki nastanejo zaradi prilagajanja teminskega plana izvedbe glede na obstoječe stanje</t>
  </si>
  <si>
    <t>- izdelavo vseh v tehničnem poročilu in popisu navedenih vzorcev</t>
  </si>
  <si>
    <t>- Izdelavo dokazil o zanesljivosti in vsa potrebna spremljajoča dela, skladno z veljavno zakonodajo.</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</si>
  <si>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</si>
  <si>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</si>
  <si>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</si>
  <si>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</si>
  <si>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V času gradnje je v sklopu ureditve gradbišča potrebno predvideti vsa potrebna zavarovanja pristopov. Terminski plan in dela je potrebno uskladiti (pred pričetkom in med gradnjo) z investitorjem.</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</si>
  <si>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</si>
  <si>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Z vsemi potrebnimi deli, materiali, začasnimi instalacijami, transportnimi potmi, sredstvi za manipulacijo po gradbišču, skladišči, pisarnami, zaščitnmimi ograjami itd.</t>
  </si>
  <si>
    <t>PRIPRAVLJALNA IN ZAKLJUČNA DELA</t>
  </si>
  <si>
    <t>m2</t>
  </si>
  <si>
    <t>m1</t>
  </si>
  <si>
    <t>OBRTNIŠKA DELA</t>
  </si>
  <si>
    <t>III.3.</t>
  </si>
  <si>
    <t xml:space="preserve">1. V ceno za enoto mere morajo biti vračunani stroški za izdelavo delavniških načrtov ter detajlov za izvedbo posameznih konstrukcijskih elementov in izdelava predizmer na objektu.  </t>
  </si>
  <si>
    <t>III.4.</t>
  </si>
  <si>
    <t>ZEMELJSKA DELA</t>
  </si>
  <si>
    <t>II.5.</t>
  </si>
  <si>
    <t>ZIDARSKA DELA</t>
  </si>
  <si>
    <t>kos</t>
  </si>
  <si>
    <t>III.1.</t>
  </si>
  <si>
    <t>KROVSKO-KLEPARKSA DELA</t>
  </si>
  <si>
    <t>III.2.</t>
  </si>
  <si>
    <t>MIZARSKA DELA</t>
  </si>
  <si>
    <t>STAVBNO POHIŠTVO</t>
  </si>
  <si>
    <t xml:space="preserve">Popis obravnava vsa gradbeno obrtniška dela na objektu, skupaj s potrebnimi pripravljalnimi in zemeljskimi deli.  </t>
  </si>
  <si>
    <t>Vsak ponudnik z oddajo ponudbe prav tako izjavlja, da je PZI dokumantacija popolna in da je sposoben v popolnosti kvalitetno izvesti predmetni objekt.</t>
  </si>
  <si>
    <t>- stroški in pridobivanja soglasja za morebitno zaporo cest,</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</si>
  <si>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</si>
  <si>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 sprotno evidentiranje in predajo vseh, v načrte (v digitalni obliki) vnešenih sprememb in odstopanj od načrtov PZI med gradnjo (potrjenih s strani odgovornega vodje projekta, odgovornega projektanta arhitekture in odgovornega nadzornika)</t>
  </si>
  <si>
    <t xml:space="preserve"> - morebitni stroški povezani s predstavitvami posameznih predvidenih in vgrajenih materialov odgovornemu vodji projekta in investitorju</t>
  </si>
  <si>
    <t xml:space="preserve">- izdelavo delavniških načrtov posnetkov stavbnega pohištvafasadnih elementov </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</si>
  <si>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</si>
  <si>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Popis je celovit dokument le v kombinaciji z vsemi načrti (arhitektura, elektro in strojne instalacije). Zavezujoče je upoštevati tehnično poročilo, sestave konstrukcij (tlakov, streh, sten, fasad), sheme oken, vrat, risbe, detajle in priloge. Nujno je upoštevati tudi kombinacijo popisa s študijo požarne varnosti.</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</si>
  <si>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</si>
  <si>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</si>
  <si>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</si>
  <si>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</si>
  <si>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stroški za sanacijo in vzpostavitev okoliških zemljišč in objektov, ki so se poškodovali ali uporabili za potrebe gradbišča, v prvotno stanje</t>
  </si>
  <si>
    <t>- stroški za vso potrebno mehanizacijo in orodje za izvajanje del, vključno z žerjavi in dvigali, itd</t>
  </si>
  <si>
    <t>V postavkah so vpisane gradbene mere!</t>
  </si>
  <si>
    <t xml:space="preserve"> </t>
  </si>
  <si>
    <t>VREDNOST (€)</t>
  </si>
  <si>
    <t>Priprava gradbišča s postavitvijo gradbiščnih kontejnerjev, ureditvijo dostopnih in dovoznih poti deponij, opozorilnih tabel, gradbiščne table, varnostne ograje in ostalih spremljajočih elementov, ki so potrebni za varno delo gradbišča. Kompletno s vzpostavitvijo prvotnega stanja po končanih delih.</t>
  </si>
  <si>
    <t>Osnovna ureditev gradbišča mora biti upoštevana v enotnih cenah postavk, 
kot je napisano v splošnem opisu na prvi strani popisa.</t>
  </si>
  <si>
    <t>Skupaj z vsemi deli in transporti.</t>
  </si>
  <si>
    <t>BETONSKA DELA</t>
  </si>
  <si>
    <t xml:space="preserve">Planum vseh širokih izkopov in vseh poglobitve mora prevzeti geomehanski nadzor. Ravno tako mora geomehanski nadzor potrditi vse projektirane sestave spodnjih ustrojev. Pod temelji, pod talnimi ploščami in pod povoznimi površinami. </t>
  </si>
  <si>
    <t>Sestavi betona se definirajo tako, da se zagotovi kvaliteta betona (nosilnost, vgradljivost, preprečitev pojava razpok zaradi reoloških pojavov, dodatne zahtevane karakteristike,…) glede na naravo posameznih elementov.</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</si>
  <si>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</si>
  <si>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Dmax32</t>
  </si>
  <si>
    <t>Podložni beton pod temelji</t>
  </si>
  <si>
    <t>kg</t>
  </si>
  <si>
    <t xml:space="preserve">V cenah opažev so zajeta vsa pripravljalna dela, opaženje, mazanje, razopaževanje, čiščenje in zlaganje opažev, skupaj z vsemi transporti, premiki in pomožnimi deli. 
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</si>
  <si>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</si>
  <si>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</si>
  <si>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</si>
  <si>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Izdelava opaža AB sten.</t>
  </si>
  <si>
    <t>Zaključni robovi obdelani s trikotno letvico.</t>
  </si>
  <si>
    <t>Vključno z opaži prebojev in odprtin, ki niso posebej specificirane.</t>
  </si>
  <si>
    <t>Ves jekleni material se pred izdelavo elementov jeklene konstrukcije očisti od umazanije, razmasti in očisti rje in sledi rje s peskanjem. Peskanje površine do Sa 2½.</t>
  </si>
  <si>
    <t>KANALIZACIJA</t>
  </si>
  <si>
    <t>Skupaj z :
- dodatni izkop za kanalizacijo
- izdelava fine posteljice d=cca15cm
- zasip s drobnejšim peskom do cca 25cm nad cevjo
- zasip do potrebne kote s selekcioniranim izkopnim materialom</t>
  </si>
  <si>
    <t>Utjevanje nasipa v plasteh po 20cm.</t>
  </si>
  <si>
    <t>Enkratni tlačni preizkus vodotesnosti kanalizacije po predpisih proizvajalca cevi.</t>
  </si>
  <si>
    <t xml:space="preserve">Opomba: za vsa krovsko kleparska dela je v ceni zajeta izdelava in montaža izdelkov z dobavo vsega mat., izdelavo izmer, preddeli, pom.deli in transporti potrebnimi za smiselno in funkcionalno dokončanje del. </t>
  </si>
  <si>
    <t>Ravno tako se morajo izvesti vse potrebne obrobe in zaključki potrebne za funkcionalno in estetsko dokončani izgled streh in fasadnih oblog.</t>
  </si>
  <si>
    <t>Vse obrobe in zaključki se izvedejo iz pocinkane barvane, plastificirane Fe pločevine debeline 0,6mm. Vse obrobe in zaključki se upoštevajo z vsemi potrebnimi spojnimi, tesnilnimi, podpornimi in pritrdilnimi materiali.</t>
  </si>
  <si>
    <t>Ravno tako so v enotni ceni za vsa krovsko kleparska dela zajeti 
vsi potrebnimi odri, 
dvigali in dvigi, 
razkladanja in prekladanja.</t>
  </si>
  <si>
    <t>Izdelava, dobava, montaža in tesnenje varnostnih prelivov v atikah fasadnih sten.</t>
  </si>
  <si>
    <t>Skupaj z električnim ogrevanjem vtočnikov.</t>
  </si>
  <si>
    <t>Skupaj z vsemi potrebnimi izrezi, tesnenji in obrobami.</t>
  </si>
  <si>
    <t>Skupaj z vsemi obdelavami in tesnenji za vgradnjo vertikal.</t>
  </si>
  <si>
    <t>TESARSKA DELA - OPAŽI</t>
  </si>
  <si>
    <t xml:space="preserve">- vse mere preveriti na mestu po izvršenih gradbenih delih,
- vsa odstopanja od dejanskih mer, vse izvedbe, materiale, obdelave in barve uskladiti z arhitektom   
- vključiti ves montažni in tesnilni material in zaključki </t>
  </si>
  <si>
    <t>KLJUČAVNIČARSKA DELA</t>
  </si>
  <si>
    <t>Upoštevati tudi:</t>
  </si>
  <si>
    <t>1. V ceno za enoto mere morajo biti 
vračunani stroški za izdelavo delavniških načrtov ter detajlov za izvedbo posameznih konstrukcijskih elementov in izdelava predizmer na objektu.</t>
  </si>
  <si>
    <t>Za vse izdelke v ceni zajeti izdelavo dobavo in montažo, z , izdelavo izmer, preddeli, dobavo vsega montažnega materiala, pom.deli in transporti Izvedba detajlov po projektu oz po tipskih rešitvah proizvajalcev vgrajenih izdelkov.  Hkrati je potrebno tudi upoštevati:</t>
  </si>
  <si>
    <t>Meteorna kanalizacija - streha</t>
  </si>
  <si>
    <t>Globina cca 1,20m. Iztok na -0,90m.             Dno na -1,20m.</t>
  </si>
  <si>
    <t>II.6.</t>
  </si>
  <si>
    <t>Tipski vtočniki za ravne strehe.
Vtočniki z zaščitnimi rešetkami in prirobnicami za spajanje protikondenzne folije.</t>
  </si>
  <si>
    <t>Vtočniki s priklopnimi fazonskimi elementi,
Vse pripravljeno za priključitev vertikal.</t>
  </si>
  <si>
    <t>Odvodnjavanje streh</t>
  </si>
  <si>
    <t>Odpiranje in delitev po shemi!</t>
  </si>
  <si>
    <t>Zunanja vrata</t>
  </si>
  <si>
    <t>Skupaj s priključno cevjo od peskolova do revizijskega jaška Zunanje ureditve.
PVC cev fi 250mm, L=cca3,00m.</t>
  </si>
  <si>
    <t>Skupaj z izdelavo priključka priključne cevi na revizijski jašek.</t>
  </si>
  <si>
    <t>Identifikacija in zakoličba vseh obstoječih komunalnih in energetskih vodov na območju izvedbe del, s sodelovanjem strokovnih služb investitorja in pooblaščenih predstavnikov upravljalcev instalacij.</t>
  </si>
  <si>
    <t>Zakoličba objektov.</t>
  </si>
  <si>
    <t>Stroški izvajanja geološkega nadzora in izdaja poročila (ocena). Geomehanski pregled izkopov za temelje pred izvedbo temeljev, definicija in spremljanje nasipov, definicija in merjenja utrjenosti tamponov pod talnimi ploščami, pod povoznimi pvoršinami,...</t>
  </si>
  <si>
    <t>Razna nepredvidena dela, vpisana v gradbeni dnevnik. Dela se obračunajo na podlagi dejansko porabljenega časa.</t>
  </si>
  <si>
    <t>Selekcionirani izkopani material se lahko ob odobritvi geomehanskega nadzora uporabi za zasutja.</t>
  </si>
  <si>
    <t>Vse količine zemeljskih del so podane v raščenem, oziroma zbitem stanju.</t>
  </si>
  <si>
    <t xml:space="preserve">Meritve zbitosti in pregledi temeljnih tal, tamponov in nasipov se ne obračunavajo posebej. Zajete morajo biti v enotnih cenah zemeljskih del. </t>
  </si>
  <si>
    <t>V projektu betona se predvidijo s predpisi potrebne preiskave in kontrole (načini, število, mesto in čas preiskave, izvajalec preiskave), ki jih predpisujejo veljavni standardi.</t>
  </si>
  <si>
    <t>- Podbetoniranja, obbetoniranja, razno</t>
  </si>
  <si>
    <t>pomoči</t>
  </si>
  <si>
    <t>Pomoč obrtnikom, instalaterjem in izvajalcem tehnološke opreme (preboji konstrukcij, dolbljenja, vgradnje omaric in instalacij, ...); obračun po opravljenih urah, vpisanih v gradb.knjigo (nadzor); pomoč KV in PK zidarja (ocena)</t>
  </si>
  <si>
    <t>II.2.</t>
  </si>
  <si>
    <t>II.4.</t>
  </si>
  <si>
    <t>- PVC fi 110mm</t>
  </si>
  <si>
    <t>- izvajalec se priključi na priključke v lasti investitorja, (npr. voda, elektrika) za potrebe izvajanja gradnje. Ta dela in te stroške potrebno zajeti v ponudbi. Mesto priključitve določi investitor.</t>
  </si>
  <si>
    <t>Obvezna uporaba odrov s certifikatom,
Obvezna izelava odra z vsemi stabilizacijami in 
varovalnimi elementi, ki jih zahtevajo navodila odra.</t>
  </si>
  <si>
    <t>Fasadni oder iz tipiziranih elementov, kot npr.BOSTA-100</t>
  </si>
  <si>
    <t>OPOMBA:
- Odri se uporabljajo za izvedbo in ves čas izvedbe vseh fasaderskih del</t>
  </si>
  <si>
    <t>Specificiirana je ca površina ene 
zunanje stene.</t>
  </si>
  <si>
    <t xml:space="preserve">Izvedba uradnega (certifikat) geodetskega posnetka izvedenih del (območje ca 0,75 ha), skupaj s komunalnim katastrom, vsi podzemni vodi in naprave, sprotno s potekom gradnje (vključno s posnetki križanj, višinami, cevmi,
vidnimi spoji in spremembe smeri cevi ...), za potrebe tehničnega pregleda in izvedbe PID načrtov </t>
  </si>
  <si>
    <t>Nega betona z vlaženjem in pokrivanjem s PE folijo. 
Dobava, transporti in vgrajevanje vseh naštetih materialov.</t>
  </si>
  <si>
    <t>- do fi12, B500B</t>
  </si>
  <si>
    <t>- nad fi12, B500B</t>
  </si>
  <si>
    <t>Izdelava opaža vertikalnega roba AB plošče</t>
  </si>
  <si>
    <t>Zaključni robovi obdelani s trikotno letvico.
Vključno z  zaključnimi opaži in opaži vogalov in stikov.</t>
  </si>
  <si>
    <t>Izdelava ravnega gladkega opaža AB plošč.</t>
  </si>
  <si>
    <t>Sanitarna kanalizacija</t>
  </si>
  <si>
    <t>Izdelava, dobava in montaža vtočnikov za odvodnjavnja 
ravnih streh.</t>
  </si>
  <si>
    <t>1/1.4.2 POPIS MATERIALA IN DEL</t>
  </si>
  <si>
    <t>Tina Božičnik, uni. dipl. inž. arh.</t>
  </si>
  <si>
    <t xml:space="preserve">Uradna zakoličba komunalnih vodov iz poligonskih točk, in zavarovanje zakoličbe z lesenimi količki 4/4/30 cm. </t>
  </si>
  <si>
    <r>
      <t>m</t>
    </r>
    <r>
      <rPr>
        <vertAlign val="superscript"/>
        <sz val="10"/>
        <rFont val="Arial"/>
        <family val="2"/>
        <charset val="238"/>
      </rPr>
      <t>3</t>
    </r>
  </si>
  <si>
    <t>Delovni odri</t>
  </si>
  <si>
    <t xml:space="preserve">Opomba: 
za vse izdelke v ceni zajeti izdelavo dobavo 
in montažo, z izdelavo izmer, preddeli, 
dobavo vsega montažnega materiala, 
pom.deli in transporti Izvedba detajlov po projektu oz. po tipskih rešitvah proizvajalcev vgrajenih izdelkov. </t>
  </si>
  <si>
    <t>Profili, stekla in okovje po sistemu priznanega proizvajalca kot npr. ali enakovredno ALUK C77K.</t>
  </si>
  <si>
    <t>Sistem se uporablja za izdelavo oken in balkonskih vrat. Ima prekinjen toplotni most z izboljšanimi termične lastnosti. Globina osnovnih profilov podboja je 77mm, globina krila je 87mm.
- Zlitina profilov		EN AW-6060
- Status profilov		T6
- Sestava zlitine	 profilov	po EN 573-3
- Mehanske lastnosti profilov	po EN 755-2
- Tolerance profilov		po EN 12020-2</t>
  </si>
  <si>
    <t xml:space="preserve">Uf vrednosti sistema C77K po EN ISO 10077-2:
- Uf je 1,00 W/m2K </t>
  </si>
  <si>
    <t xml:space="preserve">Osnovne zmogljivosti sistema C77K:
- Vodotesnost E1500 po EN 1027 in EN 12208
- Prepustnost zraka razred 4 po EN 1026 in EN 12207
- Odpornost na udar vetra C5 po EN 12211 in EN 12210
- Zvočna izolativnost do 49dB po EN ISO 140-3
- Protivlomni razred do RC2 po EN 1627 </t>
  </si>
  <si>
    <t>Varnostno steklo na notranji in zunanji strani.</t>
  </si>
  <si>
    <t xml:space="preserve"> - varnostno steklo na notranji in zunanji strani</t>
  </si>
  <si>
    <t>- PVC fi 160mm</t>
  </si>
  <si>
    <t>Polaganje cevi v AB temeljno ploščo.</t>
  </si>
  <si>
    <t>Odriv in široki izkop humusa.
Globina izkopa cca. 15 cm. 
Strojno z nakladanjem.</t>
  </si>
  <si>
    <t>Odvoz na začasno deponijo za poznejšo uporabo - humuziranje zelenic po končani gradnji.</t>
  </si>
  <si>
    <t>Široki izkop zrnate kamnine - 3. kategorije.</t>
  </si>
  <si>
    <t>Strojno z nakladanjem.</t>
  </si>
  <si>
    <t>Ureditev planuma temeljnih tal zrnate kamnine - 3. kategorije</t>
  </si>
  <si>
    <t>Dobava in polaganje ločilnega geotekstila pod tamponsko plastjo.</t>
  </si>
  <si>
    <t>Natezna trdnost 20/20 kN/m</t>
  </si>
  <si>
    <t>Dobava in vgradnja utrjenega tampona.</t>
  </si>
  <si>
    <t>Nasipavanje in utrjevanje po navodilih in nadzorom geomehanika. 
Zasip s drobljencem D32 visoke kvalitete. Atestiran material.</t>
  </si>
  <si>
    <t>Na vrhu tampona potrebno doseči Evd=40MN/m2.</t>
  </si>
  <si>
    <t>Obvezne meritve zgoščenosti in zbitosti po zahtevah geomehanika.</t>
  </si>
  <si>
    <t>Zasip za temelji objektov do spodnje kote ustrojev v obsegu del zunanje ureditve</t>
  </si>
  <si>
    <t>Skupaj s sprotnim utrjevanjem ter z vsemi deli in transporti.</t>
  </si>
  <si>
    <t>Odvoz odvečnega izkopanega materiala na deponijo.</t>
  </si>
  <si>
    <t>Z vsemi deli, nakladanji,  transporti in z odovozom na končno odlagališče.
S plačilom pristojbine za trajno deponiranje</t>
  </si>
  <si>
    <t>Količine so podane v zbitem stanju.</t>
  </si>
  <si>
    <t>Talna voda se v gradbeni jami ne pričakuje.</t>
  </si>
  <si>
    <t>Material za poznejšo uporabo se skladišči na začasni deponiji na gradbišču.</t>
  </si>
  <si>
    <t xml:space="preserve">Pri zemeljskih delih upoštevati tudi: vse vertikalne in horizontalne prenose, prevoze in transporte. </t>
  </si>
  <si>
    <t>V izvedbo izkopov je zajeto rušenje in odstranitve podzemnih inštalacij, ki so registrirane na geodetskem posnetku. Kanalizacij, kablovodov, kablov, betonskih ostankov temeljev, jaškov in podobno.</t>
  </si>
  <si>
    <r>
      <rPr>
        <b/>
        <i/>
        <sz val="10"/>
        <rFont val="Arial"/>
        <family val="2"/>
        <charset val="238"/>
      </rPr>
      <t xml:space="preserve">Opomba:
</t>
    </r>
    <r>
      <rPr>
        <i/>
        <sz val="10"/>
        <rFont val="Arial"/>
        <family val="2"/>
        <charset val="238"/>
      </rPr>
      <t xml:space="preserve">Za morebitno deponiranje materiala od odstranitev in izkopov na deponiji mora izvajalec del pridobiti ustrezna soglasja in izpolniti predpisane obrazce. </t>
    </r>
  </si>
  <si>
    <t>Vse postavke vključujejo odvoz na deponijo, s kompaktiranjem materiala na le tej in plačilom vseh taks in pristojbin za odlaganje, vključno s stroški izvedbe analize zemljine in poročilom o ustreznem odlaganju gradbenih odpadkov.</t>
  </si>
  <si>
    <t>V obsegu teg popisa GO del 
so upoštevana zemeljska dela v gabaritih objekta in ob objektu, potrebna za izvedbo objekta. 
Pri zemeljskih delih zunaj obsega objekta so upoštevana vsa dela do spodnje kote nosilnih ustrojev zunanje ureditve.</t>
  </si>
  <si>
    <t>Za vse betone je potrebno pred izvedbo del izdelati projekt betona, ki ga pregleda in potrdi nadzor in projektant. Projekt definira betonsko mešanico, potrebne dodatke, način transporta in vgrajevanja betona, nego betona.</t>
  </si>
  <si>
    <t>V postavkah so zajeti vsi distančniki (prefabricirani betonski), podpore armatur, vezava armature, vse kar je potrebno za postavitev in zagotavljanje položaja armture med betoniranjem in za zagotovitev ustreznih zaščitnih plasti betona.</t>
  </si>
  <si>
    <t>V postavkah je zajeta izdelava vse potrebne tehnološke dokumentacije pred izvedbo in vsa dokazilna dokumentacija, atesti, rezultati preiskav, preikzusov, meritev za vgrajene materiale, za vgradnjo in za dokaz kvalitete vgrajenih materialov, opravljenih del, in izvedenih konstrukcijskih elementov, ki jih zahteva veljavna zakonodaja.</t>
  </si>
  <si>
    <t>Vključno z obdelavo stikov opaženja (klesanje, brušenje,...) in popravilo napak betonskih površin (luknje, gnezda, poroznost,…) za nadaljnje obdelave.</t>
  </si>
  <si>
    <t>Podložni betoni</t>
  </si>
  <si>
    <t>Dobava, transport, vgrajevanje in nega betona C30/37.</t>
  </si>
  <si>
    <t>AB stopnišča</t>
  </si>
  <si>
    <t xml:space="preserve">Dobava, razrez, krivljenje, čiščenje in polaganje armature: </t>
  </si>
  <si>
    <t>palična B500B, do in nad fi12, 
varjene armaturne mreže B500A. 
Z distančniki. Skupaj z vsemi potrebnimi deli materiali in transporti.
Srednje zahtevna armatura</t>
  </si>
  <si>
    <t>Uporaba prefabriciranih betonskih distančnikov</t>
  </si>
  <si>
    <t>- mreže B500B</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</si>
  <si>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</si>
  <si>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t>
  </si>
  <si>
    <t>Za vodotesne betone (P2) se uporabljajo distančniki in čepi za vodotesne bet.</t>
  </si>
  <si>
    <t>OPOMBA:
V ceni so zajeti tudi delovni in varovalni odri in dostopi potrebni za izvedbo del opaženja, postavljanja armature in betoniranja.
Samostojni odri, ali sistemski odri, kot del vertikalnega opažnega sistema.</t>
  </si>
  <si>
    <t>Izdelava opaža pet temeljev in vertikalnih robov plošč. 
Enostranski, podprti, vertikalni, ravni, grobi opaž.</t>
  </si>
  <si>
    <t>Izdelava opaža vkopanih temeljnih nastavkov. 
Dvostranski, vertikalni, ravni, grobi opaž.</t>
  </si>
  <si>
    <t>AB plošče</t>
  </si>
  <si>
    <t>Enostranski vertikalni, gladki, ravni, opaž. 
Vidni beton brez poznejših obdelav.</t>
  </si>
  <si>
    <t>Spodnja površina:
Vidni beton brez poznejših obdelav.</t>
  </si>
  <si>
    <t>Izdelava ravnega gladkega opaža AB stopniščnih podestov in stopniščnih ram.</t>
  </si>
  <si>
    <t>Opomba: Upoštevani so opaži podestov, nagnjeni opaži stopniščnih ram in vertikalne fronte stopnic</t>
  </si>
  <si>
    <t>ANTIKOROZIJSKA ZAŠČITA</t>
  </si>
  <si>
    <t>Antikorozijska zaščita -
Zunanje konstrukcije - vroče cinkanje</t>
  </si>
  <si>
    <t>Vroče cinkanje v skladu z EN ISO 1461, 2009</t>
  </si>
  <si>
    <t>Razred ogroženosti:
Srednja korozijska nevarnost-C3
po EN ISO 12944-2.</t>
  </si>
  <si>
    <t>Antikorozijska zaščita -
Zunanje konstrukcije - barvanje</t>
  </si>
  <si>
    <t>Barvanje skladno s standardi EN ISO 12944-1 do EN ISO 12944-7</t>
  </si>
  <si>
    <t>Antikorozijska zaščita -
Notranje konstrukcije - vroče cinkanje</t>
  </si>
  <si>
    <t>Razred ogroženosti:
Nizka korozijska nevarnost-C2
po EN ISO 12944-2.</t>
  </si>
  <si>
    <t>Antikorozijska zaščita -
Notranje konstrukcije - barvanje</t>
  </si>
  <si>
    <t>KATEGORIJA IZVEDBE</t>
  </si>
  <si>
    <t>Kategorija izvedbe jeklenih konstrukcij je:
EXC-2 za vse konstrukcije</t>
  </si>
  <si>
    <t>V vseh postavkah Ključavničarskih del 
so zajeti vsa potrebna dela, 
dodani, spojni in zaščitni material, 
vsi potreni odri, dvigala in dvižne košare in dostopi in 
vsi potrebni dvigi, prekladanja, začasna skladiščenja in transporti za celovito in funkcionalno dokončanje del iz postavke.</t>
  </si>
  <si>
    <t>V vseh postavkah Ključavničarskih del 
so zajeti pregledi konstrukcije in 
končno poročilo, ki ga izdela 
pooblaščena organizacija in pooblaščeni preglednik.</t>
  </si>
  <si>
    <t xml:space="preserve">Skupaj z izdelavo: 
- delavniške dokumentacije, (potrditev odgovornega projektanta načrta gradbenih konstrukcij
- projekta izvedenih del in 
- vse potrebne dokazilne dokumentacije o kvaliteti materiala, izvajanju in kvaliteti del. </t>
  </si>
  <si>
    <t>Izvedba jeklenih konstrukcij</t>
  </si>
  <si>
    <t>Vsi nosilni in ostali elementi jeklenih konstrukcij se izdelajo iz jekla S235 oz. S355.</t>
  </si>
  <si>
    <t>Za vse priključne pločevine in 
pločevine v spojih se uporabljajo pločevine enakih trdnostih razredov, kot profili.</t>
  </si>
  <si>
    <t>Vijačene konstrukcije izdelane iz vroče valjanih in HOP profilov. Varjenje v delavnici in na gradbišču.</t>
  </si>
  <si>
    <t>Sidranje v beton se izvaja po sistemu kemičnega oz. mehanskega sidranja (Hilti).</t>
  </si>
  <si>
    <t>Vsi vijaki so trdnostnega razreda 10.9 (niso prednapeti vijaki).</t>
  </si>
  <si>
    <t>Debelina vseh kotnih zvarov na konstrukciji je a=0,70t tanjšega elementa v spoju in a=t za cevi.</t>
  </si>
  <si>
    <t>Kategorija izvedbe EXC-2
(glej splošne opombe)</t>
  </si>
  <si>
    <t xml:space="preserve">AKZ - vroče cinkanje oz. barvanje
Kategorija korozijske ogroženosti C2 (notranje konstrukcije) oz. C3 (zunanje konstrukcije)
</t>
  </si>
  <si>
    <t>Za vse ostalo glej splošne opombe.</t>
  </si>
  <si>
    <t>Konstrukcijsko jeklo: S235 J0</t>
  </si>
  <si>
    <t>AKZ - barvanje po sistemu A3.11
Srednja korozijska ogroženost C3</t>
  </si>
  <si>
    <t>- Varnostni prelivi objekta, dim.20x10/80cm</t>
  </si>
  <si>
    <t>Prelivni elementi vgrajeni 15cm nad koto žlote-strehe. Debelina stene 56cm.</t>
  </si>
  <si>
    <t>- vtočniki glavne strehe, dim. Fi100</t>
  </si>
  <si>
    <t>Dobava in vgradnja požiralnika za atiko iz nerjavečega jekla AISI 304 (1.4301), s prirobnico za vpenjanje hidroizolacije za spajanje na različne tipe vodoneprepustnih membran, negorljiv (razred A1). Horizontalni odvod DN100 pod kotom 1,5°. S kroglično rešetko za gramozno nasutje iz nerjavečega jekla višine 75mm, s prirobnico za atiko, toplotno izolacijskim elementom, dodatnim setom NBR tesnil, z grelcem s termostatom, GM-X kratkim kolenom DN100 ter s prehodnim elementom na PP cevi.
Dobavitelj kot npr. ACO d.o.o. ali enakovredno.</t>
  </si>
  <si>
    <t>- vertikalne odtočne cevi glavne strehe, dim. fi100</t>
  </si>
  <si>
    <t xml:space="preserve">Namestitev odtočne cevi v sistem toplotne izolacije. Uporaba cevi iz jekla, ki zagotavlja njihovo vodotesnost, trdnost in odpornost. Ker so  cevi daljše od 5 m, je obvezno, da so tesnila med posameznimi cevmi zalepljena in dodatno zaščitena z varovalnimi objemkami, s katerimi so cevi med seboj pritrjene. </t>
  </si>
  <si>
    <t>Prostor za odtočno cevjo se izolira s kakovostnim toplotnoizolacijskim materialom ustrezne debeline, da se kritična zmrziščna in kondenzacijska mesta premaknejo v toplotnoizolacijski sloj in ostanejo zunaj zidu.</t>
  </si>
  <si>
    <t xml:space="preserve">Izvedba sistema sestavljena iz polaganja posebnih grelnih kablov po celotni dolžini cevi, ki zagotavljajo, da ta v nobenem primeru ne zmrzne. </t>
  </si>
  <si>
    <t>Dobava in vgradnja vertikalnih odtočnih cevi iz nerjavečega jekla AISI 304 (1.4301), vertikalni odvod DN100.</t>
  </si>
  <si>
    <t>- Peskolov fi60cm, LTŽ pokrov fi50</t>
  </si>
  <si>
    <t>Višina ograje je 100 cm. Izdelava po detajlu.</t>
  </si>
  <si>
    <t xml:space="preserve"> - geodetski načrt</t>
  </si>
  <si>
    <t>Izdelava elaborata za vpis v kataster stavb in vpis GJI. Vključno s pripravo elaborata, pripravo in vložitvijo vlog za vpis v kataster, ter vodenje celotnega postopka.</t>
  </si>
  <si>
    <t>Izdelava dokazilne dokumentacije za potrebe upravih postopkov. 
Dokazilna dokumentacije vsebuje vse potrebne certifikate, izjave o skladnosti, tabele, izkaze, navodila za uporabo,…zahtevane po zakonodaji.
Izvajalec GO del izdela tudi vodilno mapo dokazilne dokumentacije in skompletira dokazila ostalih strok.</t>
  </si>
  <si>
    <t>2x tiskani izvod, 1x elektronska oblika (USB).</t>
  </si>
  <si>
    <t xml:space="preserve">Priprava dokumentacije z registracijo sprememb za potrebe izdelave PID dokumentacije vključno z vsemi vrisanimi shemami, spremembami…. Seznam z opisom sprememb ter predaja projektantskemu podjetju </t>
  </si>
  <si>
    <t>- arhitekturni in gradbeni del</t>
  </si>
  <si>
    <t>Zidarska dela se morajo izvajati po določilih veljavnih tehničnih predpisov in normativov v soglasju z obveznimi standardi.</t>
  </si>
  <si>
    <t>Vgrajeni materiali za ta dela morajo po kvaliteti ustrezati določilom veljavnih tehničnih predpisov in slstandardov.</t>
  </si>
  <si>
    <t>Izolacije - Splošni pogoji:</t>
  </si>
  <si>
    <t>Izvajalec je dolžan sprotno čistiti gradbišče in odstranjevati odpadke z gradbišča ter transportom v stalni depo.</t>
  </si>
  <si>
    <t xml:space="preserve"> - vse izolacije morajo ustrezati splošnim določilom veljavnih tehničnih predpisov, drugih normativov in obveznih standardov.</t>
  </si>
  <si>
    <t>Polaganje cevi v zemlji.</t>
  </si>
  <si>
    <t>Skupaj z izdelavo dna, mulde v cem.malti 1:2.
Skupaj z izdelavo in obdelavo priključkov cevi.</t>
  </si>
  <si>
    <t>Dobava in vgradnja peskolovov klasičnega sistema odvodnjavanja, 
Jašek iz AB cevi, skupaj z nosilnim AB obročem za pokrov.
AB cev po specifikaciji. 
Skupaj z LŽ pokrovom, 
razred nosilnosti C-250.
Zagotoviti ustrezno odzračevanje jaška.</t>
  </si>
  <si>
    <t>Vsa navedena komercialna imena so navedena zgolj zaradi določitve zahtevane kvalitete, ki jo mora ponudnik izpolniti!</t>
  </si>
  <si>
    <t>Zunanja okna</t>
  </si>
  <si>
    <t>- PVC fi 125mm</t>
  </si>
  <si>
    <t>Dobava in polaganje kanalizacije iz PE kanalizacijskih cevi, s fazonskimi komadi, priključki,... 
(obodne togosti SN6) 
na pripravljeno podlago s spajanjem 
(oglavek z utorom, gum. tesnilo), čiščenjem površine cevi, rezanjem in vsemi pom. deli in materiali in deli</t>
  </si>
  <si>
    <t xml:space="preserve">Dobava in vgradnja varnostnega preliva pravokotnega preseka zunanje dimenzije 200 x 100 mm na atiki iz visoko kakovostnega FPO-ja kot npr. SARNAFIL T OVERFLOW SQUARE. Naklon cevi 5°. Plošča preliva mora biti ustrezno pritrjena na konstrukcijo in zvarjena s strešno foljo. Izrezovanje luknje v atiki všteto v ceni. </t>
  </si>
  <si>
    <t>Vgradnja ALU elementov stavbnega pohištva:
vgradnja ALU elementov po sistemu »tesnjenje v treh ravninah« po smernici združenja RAL. Zaključek na gradbene elemente mora biti zunaj paro-propustni, notranji del paro-nepropustni, sredinski del pa zvočno in toplotno izolativen.</t>
  </si>
  <si>
    <t>Pregled, izpolnjevanje in potrditev Izkaza požarne varnosti s strani izdelovalca načrta požarne varnosti.</t>
  </si>
  <si>
    <t>Tipski vtočniki. Vtočniki z zaščitnimi rešetkami in prirobnicami za spajanje protikondenzne folije.</t>
  </si>
  <si>
    <t>Vtočniki s priklopnimi fazonskimi elementi,
S priključnimi kotlički na fasadah. Vse pripravljeno za priključitev vertikal.</t>
  </si>
  <si>
    <t xml:space="preserve"> - vertikalne odtočne cevi , dim. fi100</t>
  </si>
  <si>
    <t>Dobava in izdelava načrta  organizacije ureditve
gradbišča ter organizacija gradbišča v skladu z načrtom.</t>
  </si>
  <si>
    <t>Z vsemi potrebnimi deli, materiali, začasnimi instalacijami, transportnimi potmi, sredstvi za manipulacijo po gradbišču, skladišči, pisarnami, zaščitnimi ograjami itd.</t>
  </si>
  <si>
    <t>- načrt ureditve organizacije gradbišča in sama organizacija z vsemi aktivnostmi</t>
  </si>
  <si>
    <t xml:space="preserve"> - obračun po obiskih</t>
  </si>
  <si>
    <t>Izdelava Elaborata preprečevanja in zmanjševanja emisij delcev iz gradbišča</t>
  </si>
  <si>
    <t>Izdelava požarnega reda z obveznimi prilogami, priprava izvlečkov, uokvirjanje in zasteklitev ter namestitev.</t>
  </si>
  <si>
    <t>Ministrstvo za obrambo,
Vojkova cesta 55, 1000 Ljubljana</t>
  </si>
  <si>
    <t>Poligon za usposabljanje Pekre</t>
  </si>
  <si>
    <t>Krško, december 2025</t>
  </si>
  <si>
    <t>zid. mera: 120/60 cm</t>
  </si>
  <si>
    <r>
      <t xml:space="preserve">Zunanje enodelno okno - </t>
    </r>
    <r>
      <rPr>
        <b/>
        <sz val="10"/>
        <rFont val="Arial"/>
        <family val="2"/>
      </rPr>
      <t>O1</t>
    </r>
  </si>
  <si>
    <t xml:space="preserve"> - 1 krilno okno</t>
  </si>
  <si>
    <t xml:space="preserve"> - odpiranje po shemi</t>
  </si>
  <si>
    <t xml:space="preserve"> - notranja polica iz naravnega kamna</t>
  </si>
  <si>
    <t xml:space="preserve"> - zunanja polica iz eluksirane alu pločevine</t>
  </si>
  <si>
    <t>POLICA   
-  notranja polica: notranja polica: naraven kamen
- zunanja polica: pocinkana in barvana ALU pločevina, barva po RAL, po izbiri arhitekta
- na zunanji strani odkap, 
stranska zaključka s PVC zaključnima odkapnima letvicama.</t>
  </si>
  <si>
    <t>Možne tipologije odpiranja okenskih kril:
- Krilno kombinirano odpiranje okrog H in V osi
- Krilno odpiranje okrog V osi
- Krilno odpiranje okrog H osi – ventus</t>
  </si>
  <si>
    <t xml:space="preserve"> - v ceni morajo biti zajete tudi notranje in zunanje okenske police</t>
  </si>
  <si>
    <t>2. pred izvedbo stavbnega pohištva je potrebno izdelati in predati projektantu v pregled in potrditev delavniške risbe.</t>
  </si>
  <si>
    <t xml:space="preserve">3. Vse mere preveriti na mestu. O vseh spremembah se posvetovati s projektantom. </t>
  </si>
  <si>
    <t>4. OBVEZNO UPOŠTEVATI TUDI SHEME OKEN IN VRAT!!!</t>
  </si>
  <si>
    <t xml:space="preserve">OPOMBE
- upoštevati celotno projektno dokumentacijo
- obvezna izdelava delavniške dokumentacije, ki jo potrdi arhitekt   </t>
  </si>
  <si>
    <t>Površinska obdelava profilov mora imeti pri prašnem barvanju certifikat »QUALICOAT«.
- enobarvno prašno barvanje (po vzorčni lestvici ALUK)</t>
  </si>
  <si>
    <r>
      <t xml:space="preserve">Zunanja enokrilna vrata - </t>
    </r>
    <r>
      <rPr>
        <b/>
        <sz val="10"/>
        <rFont val="Arial"/>
        <family val="2"/>
      </rPr>
      <t>V1</t>
    </r>
  </si>
  <si>
    <t>zid. mera: 100/240 cm</t>
  </si>
  <si>
    <t xml:space="preserve"> - 1 krilna vrata</t>
  </si>
  <si>
    <t xml:space="preserve"> - nerjaveča kovinska kljuka, ločeni rozeti</t>
  </si>
  <si>
    <t xml:space="preserve"> - cilindrična ključavnica, sistemski ključ</t>
  </si>
  <si>
    <t xml:space="preserve"> - trojna nasadila, mat kromirana</t>
  </si>
  <si>
    <t xml:space="preserve"> - kovinsko krilo, antikorozijsko zaščiteno, opleskano</t>
  </si>
  <si>
    <t xml:space="preserve"> - kovinski podboj</t>
  </si>
  <si>
    <r>
      <t xml:space="preserve">Zunanja enokrilna vrata - </t>
    </r>
    <r>
      <rPr>
        <b/>
        <sz val="10"/>
        <rFont val="Arial"/>
        <family val="2"/>
      </rPr>
      <t>V2</t>
    </r>
  </si>
  <si>
    <t>zid. mera: 90/215 cm</t>
  </si>
  <si>
    <t xml:space="preserve"> - Barva okvirja in vrat antracit RAL 7016.</t>
  </si>
  <si>
    <r>
      <t xml:space="preserve">Zunanja dvokrilna vrata - </t>
    </r>
    <r>
      <rPr>
        <b/>
        <sz val="10"/>
        <rFont val="Arial"/>
        <family val="2"/>
      </rPr>
      <t>V3</t>
    </r>
  </si>
  <si>
    <t>zid. mera: 310/240 cm</t>
  </si>
  <si>
    <t xml:space="preserve"> - 2 krilna vrata</t>
  </si>
  <si>
    <t>Kompletna izdelava, dobava in montaža jeklene konstrukcije lestve L1.</t>
  </si>
  <si>
    <t>Kompletna izdelava, dobava in montaža jeklene konstrukcije pokrova na vodilih dP1.</t>
  </si>
  <si>
    <t>Drsni kovinski pokrov na vodilih z zapiralom na zgornji strani.</t>
  </si>
  <si>
    <t>Kompletna izdelava, dobava in montaža kovinske prezračevalne rešetke KR1.</t>
  </si>
  <si>
    <t>rešetka za prezračevanje iz ALU fiksne žaluzije, znotraj mrežica proti mrčesu.</t>
  </si>
  <si>
    <t>Masivna lesena obloga okenske odprtine</t>
  </si>
  <si>
    <r>
      <t xml:space="preserve"> -  zid. mera: </t>
    </r>
    <r>
      <rPr>
        <b/>
        <sz val="10"/>
        <rFont val="Arial"/>
        <family val="2"/>
      </rPr>
      <t>120x20 cm</t>
    </r>
  </si>
  <si>
    <t>Odrivna lesena polica iz masivnega lesa</t>
  </si>
  <si>
    <t xml:space="preserve"> - presek 16/16 cm</t>
  </si>
  <si>
    <t xml:space="preserve"> - dolžina 300 cm</t>
  </si>
  <si>
    <t xml:space="preserve"> - presek 20/5 cm</t>
  </si>
  <si>
    <t xml:space="preserve"> - dolžina 120 cm</t>
  </si>
  <si>
    <t>2. Sestavni del popisov so sheme!</t>
  </si>
  <si>
    <t>3. VSE MERE JE POTREBNO NA GRADBIŠČU PREVERITI OZ. USKLADITI! MERODAJNE SO SVETLE ODPRTINE, ZIDARSKE POTREBNO PRILAGODITI! PRED IZVEDBO PREVERITI ŠTEVILO OKEN ALI VRAT Z DEJANSKIM STANJEM!</t>
  </si>
  <si>
    <t xml:space="preserve"> - masiven hrastov les</t>
  </si>
  <si>
    <t>Kompletna izdelava, dobava in montaža kovinskega ročaja na atiki strehe.</t>
  </si>
  <si>
    <t>Kompletna izdelava, dobava in montaža kovinske ograje notranjega stopnišča.</t>
  </si>
  <si>
    <t>- Plato za tehnično varovanje</t>
  </si>
  <si>
    <t>Za večje in velike višine, do 15,00m,
Fasadni oder iz tipiziranih elementov, kot npr.BOSTA-100</t>
  </si>
  <si>
    <t>KONTEJNERSKI OBJEKT</t>
  </si>
  <si>
    <t xml:space="preserve">Kontejnerski objekt je sestavljen iz štirih kontejnerjev. V objektu sta predvidena dva garderobna sklopa s pripdajaočimi sanitarnimi prostori. </t>
  </si>
  <si>
    <t>- modularni kontejnerski objekt</t>
  </si>
  <si>
    <t>11) Niveliranje predhodno pripravljenega/utrjenega terena s PVC nivelirnimi ploščami, ki se plačajo po porabi, ter ure dela za niveliranje.
Ocena:
8 ur - režijska poraba
61 m2 PVC plošča 2 cm
61 m2 PVC plošča 3 cm
61 m2 PVC plošča 5 cm</t>
  </si>
  <si>
    <t xml:space="preserve">Kompletna dobava in montaža modularnega kontejnerskega objekta - na ključ, </t>
  </si>
  <si>
    <t>Nejc Prašnikar, univ. dipl. inž. grad.</t>
  </si>
  <si>
    <t>III.5.</t>
  </si>
  <si>
    <t>Zameljska dela se nanašajo na izvedbo izkopov za:
- temeljenje stolpa za vaje
- temeljenje bazena za vodo
- temeljenje hidrantnega jaška
- temeljenje platoja za vaje
- temeljene platoja za tehnično reševanje
- temeljenje platoja za kontejnerje</t>
  </si>
  <si>
    <t>Podatki o sestavi tal na predmetnem območju:
(izvleček GG poorčila št. GM 147 - 2025; Blan, d. o. o.):
- Peščen prod
- Nizko plastična glina s posameznimi vložki grušča
- Meljast pesek in grušč
- Gnajs</t>
  </si>
  <si>
    <t>Izkopi za temeljenje objektov se bodo izvajali v nizko plastični glini z vložki grušča in v in meljastem pesku grušču - izkopi do III. kategorije.</t>
  </si>
  <si>
    <t>Temeljenje stolpa za vaje</t>
  </si>
  <si>
    <t>Ustrezen način izvedbe temeljenja stolpa za vaje:
- Izkop do kote -1,70 m. Izkop v naklonu od n = 1:1,5 (oz. po navodilu geomehanskega nadzora).
- Planiranje in utrjevanje dna gradbene jame ter vgradnja ločilnega geosintetika.
- Izvedba cca. 60 cm debele tamponske blazine iz kvalitetnega, v slojih debeline do 30 cm uvaljanega materiala, na planumu katerega mora biti dosežena vrednost Evd &gt; 40 MPa. 
- Izvedba podložnega betona in temeljne konstrukcije.</t>
  </si>
  <si>
    <r>
      <t>Izvedba zemeljskih del temeljne plošče kontejnerjev:
- izvedba izkopa do kote - 0,75 m.
- planiranje in utrjevanje dna gradbene jame ter vgradnja ločilnega geosintetika
- izvedba posteljice iz drobljenca D63 v debelini 30 cm
- izvedba tamponske plasti iz drobljenca D32 v debelini 25 cm; E</t>
    </r>
    <r>
      <rPr>
        <i/>
        <vertAlign val="subscript"/>
        <sz val="10"/>
        <color theme="1"/>
        <rFont val="Arial"/>
        <family val="2"/>
        <charset val="238"/>
      </rPr>
      <t>vd</t>
    </r>
    <r>
      <rPr>
        <i/>
        <sz val="10"/>
        <color theme="1"/>
        <rFont val="Arial"/>
        <family val="2"/>
        <charset val="238"/>
      </rPr>
      <t>&gt;40 MPa
- izvedba temeljne plošče d=20 cm</t>
    </r>
  </si>
  <si>
    <r>
      <t>Izvedba zemeljskih del AB platoja za vaje:
- izvedba izkopa do kote - 0,75 m.
- planiranje in utrjevanje dna gradbene jame ter vgradnja ločilnega geosintetika
- izvedba posteljice iz drobljenca D63 v debelini 30 cm
- izvedba tamponske plasti iz drobljenca D32 v debelini 25 cm; E</t>
    </r>
    <r>
      <rPr>
        <i/>
        <vertAlign val="subscript"/>
        <sz val="10"/>
        <color theme="1"/>
        <rFont val="Arial"/>
        <family val="2"/>
        <charset val="238"/>
      </rPr>
      <t>vd</t>
    </r>
    <r>
      <rPr>
        <i/>
        <sz val="10"/>
        <color theme="1"/>
        <rFont val="Arial"/>
        <family val="2"/>
        <charset val="238"/>
      </rPr>
      <t>&gt;40 MPa
- polaganje ločilne Gefitas folije
- izvedba AB plošče na terenu</t>
    </r>
  </si>
  <si>
    <r>
      <t>Izvedba zemeljskih del pohodne beotnske plošče ob kontejnerjih:
- izvedba izkopa do kote - 0,65 m.
- planiranje in utrjevanje dna gradbene jame ter vgradnja ločilnega geosintetika
- izvedba posteljice iz drobljenca D63 v debelini 30 cm
- izvedba tamponske plasti iz drobljenca D32 v debelini 25 cm; E</t>
    </r>
    <r>
      <rPr>
        <i/>
        <vertAlign val="subscript"/>
        <sz val="10"/>
        <color theme="1"/>
        <rFont val="Arial"/>
        <family val="2"/>
        <charset val="238"/>
      </rPr>
      <t>vd</t>
    </r>
    <r>
      <rPr>
        <i/>
        <sz val="10"/>
        <color theme="1"/>
        <rFont val="Arial"/>
        <family val="2"/>
        <charset val="238"/>
      </rPr>
      <t>&gt;40 MPa
- polaganje ločilne Gefitas folije
- izvedba temeljne plošče d=20 cm</t>
    </r>
  </si>
  <si>
    <t>Temeljenje platoja za vaje</t>
  </si>
  <si>
    <t>Temeljenje platoja za kontejnerje</t>
  </si>
  <si>
    <t>Temeljenje bazena in hidrantnega jaška</t>
  </si>
  <si>
    <r>
      <t>Izvedba zemeljskih del za izvedbo bazena in hidrantnega jaška:
- izvedba izkopa do kote - 0,6 m pod koto podložnega betona
- planiranje in utrjevanje dna gradbene jame ter vgradnja ločilnega geosintetika
- izvedba tamponske plasti iz drobljenca D32 v debelini 60 cm; E</t>
    </r>
    <r>
      <rPr>
        <i/>
        <vertAlign val="subscript"/>
        <sz val="10"/>
        <color theme="1"/>
        <rFont val="Arial"/>
        <family val="2"/>
        <charset val="238"/>
      </rPr>
      <t>vd</t>
    </r>
    <r>
      <rPr>
        <i/>
        <sz val="10"/>
        <color theme="1"/>
        <rFont val="Arial"/>
        <family val="2"/>
        <charset val="238"/>
      </rPr>
      <t>&gt;40 MPa
- izvedba AB konstrukcije
- zasip s selekcioniranim izkopanim materialom</t>
    </r>
  </si>
  <si>
    <t>- Izkop za stolp za vaje</t>
  </si>
  <si>
    <t>- Izkop za bazen</t>
  </si>
  <si>
    <t>- Izkop za hidrantni jašek</t>
  </si>
  <si>
    <t>Temeljenje platoja za tehnično reševanje</t>
  </si>
  <si>
    <t>- Izkop za plato za tehnično reševanje</t>
  </si>
  <si>
    <t>- Izkop za plato za kontejnerje</t>
  </si>
  <si>
    <t>- Izkop za plato za vaje</t>
  </si>
  <si>
    <t>- Planum temeljnih ta za stolp za vaje</t>
  </si>
  <si>
    <t>- Planum temeljnih ta tal za bazen</t>
  </si>
  <si>
    <t>- Planum temeljnih ta za hidrantni jašek</t>
  </si>
  <si>
    <t>- Planum temeljnih ta za plato za tehnično reševanje</t>
  </si>
  <si>
    <t>- Planum temeljnih ta za plato za kontejnerje</t>
  </si>
  <si>
    <t>- Geotekstil za stolp za vaje</t>
  </si>
  <si>
    <t>- Geotekstil za bazen</t>
  </si>
  <si>
    <t>- Geotekstil za hidrantni jašek</t>
  </si>
  <si>
    <t>- Geotekstil za plato za tehnično reševanje</t>
  </si>
  <si>
    <t>- Geotekstil za plato za kontejnerje</t>
  </si>
  <si>
    <t>- Tampon za stolp za vaje</t>
  </si>
  <si>
    <t>- Tampon za bazen</t>
  </si>
  <si>
    <t>- Tampon za hidrantni jašek</t>
  </si>
  <si>
    <t>- Tampon za plato za tehnično reševanje</t>
  </si>
  <si>
    <t>- Tampon za plato za kontejnerje</t>
  </si>
  <si>
    <t>- Zasip za temelji stolpa za vaje</t>
  </si>
  <si>
    <t>- Zasip za konstukcijo bazena</t>
  </si>
  <si>
    <t>- Zasip za hidrantnim jaškom</t>
  </si>
  <si>
    <t>- Zasip za platojem za vaje</t>
  </si>
  <si>
    <t>- Zasip za platojem za tehnično reševanje</t>
  </si>
  <si>
    <t>- Zasip za platojem za kontejnerje</t>
  </si>
  <si>
    <t>- pod pasovnimi temelji stolpa za vaje</t>
  </si>
  <si>
    <t>- Stolp za vaje</t>
  </si>
  <si>
    <t>- pasovni temelji stolpa za vaje</t>
  </si>
  <si>
    <t>- pod temeljno ploščo hidrantnega jaška</t>
  </si>
  <si>
    <t>Dobava, transport in vgrajevanje podložnega betona C12/15, d=10cm</t>
  </si>
  <si>
    <t>Klasifikacija : XC2, PV-I, Dmax16</t>
  </si>
  <si>
    <t>Klasifikacija : XC4, XF1, PV-II, Dmax16</t>
  </si>
  <si>
    <t>Klasifikacija : XC4, XF3, PV-II, Dmax16</t>
  </si>
  <si>
    <t>- bazen za vodo</t>
  </si>
  <si>
    <t>- pod temeljno ploščo bazena za vodo</t>
  </si>
  <si>
    <t>- plošče bazena za vodo</t>
  </si>
  <si>
    <t>- plošče hidrantnega jaška</t>
  </si>
  <si>
    <t>- stene hidrantnega jaška</t>
  </si>
  <si>
    <t>- stene bazena za vodo</t>
  </si>
  <si>
    <t>- stene in stebri stolpa za vaje</t>
  </si>
  <si>
    <t>- plošče in nosilci stolpa za vaje</t>
  </si>
  <si>
    <t>Klasifikacija : XC4, XD1, XF3 PV-II, Dmax16</t>
  </si>
  <si>
    <t>- plošča platoja za tehnično reševanje</t>
  </si>
  <si>
    <t>- temeljna plošča kontejnerjev</t>
  </si>
  <si>
    <t>Klasifikacija : XC4, XD1, XF4 PV-II, Dmax16</t>
  </si>
  <si>
    <t>- stene platoja za tehnično reševanje</t>
  </si>
  <si>
    <t>Klasifikacija : XC4, XD1, XF1 PV-II, Dmax16</t>
  </si>
  <si>
    <t>Dodatek za izvedbo jaškov po sistemu za tesnitev betona z uporabo kristalizacijskih aditivov.</t>
  </si>
  <si>
    <t>Vključno s tesnenjem delovnih stikov in prebojev skaldno za navodili dobavitelja izbranega sistema.</t>
  </si>
  <si>
    <t>V ceni vključiti izdelavo tehnološkega elaborata za izvedbo tesneneja po sistemu izbranega dobavitelja.</t>
  </si>
  <si>
    <t>- Bazen za vodo</t>
  </si>
  <si>
    <t>- hidrantni jašek</t>
  </si>
  <si>
    <t>- Hidrantni jašek</t>
  </si>
  <si>
    <t>- Plato za kontejnerje</t>
  </si>
  <si>
    <t>Povezovanje v dilatacijah z drsnimi mozniki iz palične armature po detajlih dilatacij.</t>
  </si>
  <si>
    <t>Betoniranje s potrebnimi opaži dilatacij in zaključkov.</t>
  </si>
  <si>
    <t>Armiranje z armaturnimi mrežami Q385 v spodnji in zgornji tretjini. Obvezna velikost okenc 10x10cm.</t>
  </si>
  <si>
    <t>Ojačitev s stremeni fi8/20cm in palicama 2fi12mm na vseh robovih plošče preko katerih poteka transport.</t>
  </si>
  <si>
    <t>Armiranje vogalov prebojev in zarez, vogalov vgrajenih okvirjev,... z diagonalnimi ojačitvami 3 fi12mm po vogalih.</t>
  </si>
  <si>
    <t>Polipropilenska mikroarmatura ca 1,00kg/m3</t>
  </si>
  <si>
    <t>Dodatki za vgradljivost po projektu betona.</t>
  </si>
  <si>
    <t>Skupaj rezanjem, čiščenjem, tesnenjem in kitanjem horizontalne dilatacije talne plošče. Vrinjeni okrogli tesnilni profil; Trdi kit.</t>
  </si>
  <si>
    <t>(izdelava talne AB plošče po zgornjem opisu in z vsem naštetim (vse armature, opaženja, dialatacije, obdelave površine,..., 
v celoti)</t>
  </si>
  <si>
    <t>AB plato za vaje d=20 cm</t>
  </si>
  <si>
    <t>Beton C30/37 XD3/XF4/XM2 PV-III, Dmax16</t>
  </si>
  <si>
    <t>Skupaj z obdelavo površine z vgradnjo mineralnega suhega posipa, ki zagotavlja odpornost proti obrabi XM2 – npr. sistem MAPETOP N AR6.</t>
  </si>
  <si>
    <t>- AB plato za vaje d=20 cm</t>
  </si>
  <si>
    <t>Ločilna plast Gefitas 2 slojna folija. Tudi čez vse vertikalne elemente, ki se končajo pod koto talne plošče (stene jaškov, kinet,…).</t>
  </si>
  <si>
    <t>Armiranje z armaturnimi mrežami Q385 v sredini. Obvezna velikost okenc 10x10cm.</t>
  </si>
  <si>
    <t>Obdelava površine: Metličen beton.</t>
  </si>
  <si>
    <t>Izdelava zunanje AB plošče na terenu v celoti.</t>
  </si>
  <si>
    <t>AB talna plošča ob kontejnerjih d=10 cm</t>
  </si>
  <si>
    <t>Beton C30/37 XC4/XD1 PV-II, Dmax16</t>
  </si>
  <si>
    <t>- AB pohodna talna plošča d=10 cm</t>
  </si>
  <si>
    <t>- temeljna plošča bazena za vodo</t>
  </si>
  <si>
    <t>- temeljna plošča hidrantnega jaška</t>
  </si>
  <si>
    <t>- tem. nastavki pas. temeljev stolpa za vaje</t>
  </si>
  <si>
    <t>AB stene debelin 20 in 25 cm.</t>
  </si>
  <si>
    <t>Dvostranski vertikalni, gladki, ravni, opaž. 
Vidni beton brez nadaljnje obdelave (VB2).</t>
  </si>
  <si>
    <t>- stene stolpa za vaje; h = do 3,40 m</t>
  </si>
  <si>
    <t>- stene bazena za vodo; h = do 3,00 m</t>
  </si>
  <si>
    <t>- stene platoja za teh. reš.; h = do 1,30 m</t>
  </si>
  <si>
    <t>- medetažne plošče stolpa za vaje d=22 cm</t>
  </si>
  <si>
    <t>- zg. plošča hidrantnega jaška d= 25 cm</t>
  </si>
  <si>
    <t>AB plošče debelin d=22 in d=25.</t>
  </si>
  <si>
    <t xml:space="preserve"> - stopnišče stolpa za vaje</t>
  </si>
  <si>
    <t>- Planum temeljnih ta za plato za vaje (zajeto v načrtu 2/2)</t>
  </si>
  <si>
    <t>- Geotekstil za plato za vaje (zajeto v načrtu 2/2)</t>
  </si>
  <si>
    <t>- Tampon za plato za vaje (zajeto v načrtu 2/2)</t>
  </si>
  <si>
    <r>
      <t>Izvedba zemeljskih del platoja za tehnično reševanje:
- izvedba izkopa do kote - 0,90 m.
- planiranje in utrjevanje dna gradbene jame ter vgradnja ločilnega geosintetika
- izvedba tamponske plasti iz drobljenca D32 v debelini 60 cm; E</t>
    </r>
    <r>
      <rPr>
        <i/>
        <vertAlign val="subscript"/>
        <sz val="10"/>
        <color theme="1"/>
        <rFont val="Arial"/>
        <family val="2"/>
        <charset val="238"/>
      </rPr>
      <t>vd</t>
    </r>
    <r>
      <rPr>
        <i/>
        <sz val="10"/>
        <color theme="1"/>
        <rFont val="Arial"/>
        <family val="2"/>
        <charset val="238"/>
      </rPr>
      <t>&gt;40 MPa
- polaganje ločilne Gefitas folije
- izvedba AB plošče na terenu d=30 cm</t>
    </r>
  </si>
  <si>
    <t>Obračun po m3 betona.</t>
  </si>
  <si>
    <t>- stene hidrantenga jaška.; h = do 2,60 m</t>
  </si>
  <si>
    <t>Kompletna izdelava, dobava in montaža jeklenih konstrukcij mrežnih sten.</t>
  </si>
  <si>
    <t xml:space="preserve"> - jeklena konstrukcija kM1</t>
  </si>
  <si>
    <t xml:space="preserve"> - jeklena konstrukcija kM2</t>
  </si>
  <si>
    <t>Skladno s tehničnim prikazom št. 21-050-01.</t>
  </si>
  <si>
    <t xml:space="preserve"> - jeklena konstrukcija dkM1</t>
  </si>
  <si>
    <t xml:space="preserve"> - jeklena konstrukcija dkM2</t>
  </si>
  <si>
    <t>Skupaj z izvedbo sidranja v AB konstrukcijo in dobavo vsega potrebenga materiala.</t>
  </si>
  <si>
    <t>Zidarska mera 120 x 120 cm</t>
  </si>
  <si>
    <t>Pokrov dim. 135 x 135 cm</t>
  </si>
  <si>
    <t>Zidarska mera 30 x 30 cm</t>
  </si>
  <si>
    <t>V količinah so zajeti tudi stebri in slopi sten.</t>
  </si>
  <si>
    <t>Jekleni profili ROR60,3x5,0 mm</t>
  </si>
  <si>
    <t>Stolp za vaje</t>
  </si>
  <si>
    <t>Bazen</t>
  </si>
  <si>
    <t>Kompletna izdelava, dobava in montaža rešetk z jekleno podkonstukcijo.</t>
  </si>
  <si>
    <t>Podkonstrukcija:
- Jekleni profili IPE100
- robni kotniki L50x50x10
Rešetke:
- Benkotehna STABIL 30/3</t>
  </si>
  <si>
    <t>Hidrantni jašek</t>
  </si>
  <si>
    <r>
      <t>Dobava in vgradnja LTŽ pokrova z okvirjem za hidrantni jašek</t>
    </r>
    <r>
      <rPr>
        <sz val="10"/>
        <color theme="1"/>
        <rFont val="Arial"/>
        <family val="2"/>
        <charset val="238"/>
      </rPr>
      <t xml:space="preserve">, dim. </t>
    </r>
    <r>
      <rPr>
        <b/>
        <sz val="10"/>
        <color theme="1"/>
        <rFont val="Arial"/>
        <family val="2"/>
        <charset val="238"/>
      </rPr>
      <t>80×80 cm</t>
    </r>
    <r>
      <rPr>
        <sz val="10"/>
        <color theme="1"/>
        <rFont val="Arial"/>
        <family val="2"/>
        <charset val="238"/>
      </rPr>
      <t xml:space="preserve">, razred nosilnosti </t>
    </r>
    <r>
      <rPr>
        <b/>
        <sz val="10"/>
        <color theme="1"/>
        <rFont val="Arial"/>
        <family val="2"/>
        <charset val="238"/>
      </rPr>
      <t>D400</t>
    </r>
    <r>
      <rPr>
        <sz val="10"/>
        <color theme="1"/>
        <rFont val="Arial"/>
        <family val="2"/>
        <charset val="238"/>
      </rPr>
      <t>, vključno z natančno nivelacijo, zalitjem okvirja z nekrčljivo cementno malto ter vsemi pomožnimi deli.</t>
    </r>
  </si>
  <si>
    <r>
      <t>Dobava in vgradnja LTŽ pokrova z okvirjem za jašek bazena</t>
    </r>
    <r>
      <rPr>
        <sz val="10"/>
        <color theme="1"/>
        <rFont val="Arial"/>
        <family val="2"/>
        <charset val="238"/>
      </rPr>
      <t xml:space="preserve">, dim. </t>
    </r>
    <r>
      <rPr>
        <b/>
        <sz val="10"/>
        <color theme="1"/>
        <rFont val="Arial"/>
        <family val="2"/>
        <charset val="238"/>
      </rPr>
      <t>80×80 cm</t>
    </r>
    <r>
      <rPr>
        <sz val="10"/>
        <color theme="1"/>
        <rFont val="Arial"/>
        <family val="2"/>
        <charset val="238"/>
      </rPr>
      <t xml:space="preserve">, razred nosilnosti </t>
    </r>
    <r>
      <rPr>
        <b/>
        <sz val="10"/>
        <color theme="1"/>
        <rFont val="Arial"/>
        <family val="2"/>
        <charset val="238"/>
      </rPr>
      <t>C250</t>
    </r>
    <r>
      <rPr>
        <sz val="10"/>
        <color theme="1"/>
        <rFont val="Arial"/>
        <family val="2"/>
        <charset val="238"/>
      </rPr>
      <t>, vključno z natančno nivelacijo, zalitjem okvirja z nekrčljivo cementno malto ter vsemi pomožnimi deli.</t>
    </r>
  </si>
  <si>
    <t>Izdelava, dobava in montaža stopniščne kovinske ograje pri notranjih stopniščih. Ograja izdelana iz nosilnih elementov iz ploščatega železa, pocinkana, prašno barvana, dimenzije profilov 50/10 mm. Polnilo letvice iz ploščatega železa debeline 4mm. Ograja vijačena v podeste in stopniščne rame s pomočjo sidrnih ploščic in vijakov M10 z vgrezno glavo + vložek. Višina stopniščne ograje 1,0 m. Višina ograje na galeriji 1,2 m.</t>
  </si>
  <si>
    <t>- ograja stopnišča, višina 100 cm, s polnilom</t>
  </si>
  <si>
    <t>- ročaj na steni (na višini 100 cm)</t>
  </si>
  <si>
    <t>- ograja stopnišča na galeriji, višina 120 cm, s polnilom</t>
  </si>
  <si>
    <t xml:space="preserve">Oprijemalo na zunanji strani stopniščne rame, pritrjena na zid. Iz nosilnih elementov iz ploščatega železa debeline 4mm, pocinkana, prašno barvana, dimenzije profilov 50/10 mm. </t>
  </si>
  <si>
    <t>Oprijemala morajo biti varno pritrjena in toga. Pritrditev in materiali morajo zdržati obremenitev 1,7 kN tako v navpični kot vodoravni smeri.</t>
  </si>
  <si>
    <t>Izdelava, dobava in montaža odvodnjavanja iz strehe modularnega objekta.</t>
  </si>
  <si>
    <t>Preboji</t>
  </si>
  <si>
    <t>Izdelava preboja in obdelava odprtine po vgradnji inštalacij skozi AB steno.
V glavnem z grobo cementno malto.
Po potrebi z vstavljanjem bolj grobih delcev.</t>
  </si>
  <si>
    <t xml:space="preserve"> - preboj za prezračevalno rešetko 30 x 30 cm</t>
  </si>
  <si>
    <t>Uw vrednost skupne toplotne prehodnosti ref. elementa po EN ISO 10077-1:
- Uw=0,90W/m2K (Ug=0,5W/m2K TGI troslojna zasteklitev)</t>
  </si>
  <si>
    <t>Uw vrednost skupne toplotne prehodnosti ref. elementa po EN ISO 10077-1:
- Uw=0,9W/m2K (Ug=0,5W/m2K TGI troslojna zasteklitev)</t>
  </si>
  <si>
    <t xml:space="preserve"> - Barva okvirja  antracit RAL 7016.</t>
  </si>
  <si>
    <t>Kompletna izdelava, dobava in montaža kovinske privezov.</t>
  </si>
  <si>
    <t>Mera 15 x 15 cm</t>
  </si>
  <si>
    <t>Izdela se 17 privezov.
8x na steno in 9x na strop.
Točno lokacijo in mesto priveza poda načrtovalec vadbe.</t>
  </si>
  <si>
    <t xml:space="preserve"> - jeklena konstrukcija kM3 </t>
  </si>
  <si>
    <t xml:space="preserve"> - jeklena konstrukcija kM4 </t>
  </si>
  <si>
    <t xml:space="preserve"> - jeklena konstrukcija kM5 </t>
  </si>
  <si>
    <t>Kompletna izdelava, dobava in montaža stropne kovinske varovalne grede.</t>
  </si>
  <si>
    <t>Kompletna izdelava, dobava in montaža okenske kovinske varovalne grede.</t>
  </si>
  <si>
    <t>Dolžine 120 cm</t>
  </si>
  <si>
    <t>Dolžine 650 cm</t>
  </si>
  <si>
    <t>Kompletna izdelava, dobava in montaža kovinske zaščite vogalov.</t>
  </si>
  <si>
    <t>Kompletna izdelava, dobava in montaža kovinske zaščite vertikalne odtočne cevi</t>
  </si>
  <si>
    <t>Jekleni U profil</t>
  </si>
  <si>
    <t>Jekleni kotni profili antracit barve + rumene opozorilne črte</t>
  </si>
  <si>
    <t>priznanega proizvajlca kot npr. ali enakovredno REM, Algeco, Hosekra, EKOBOX ...</t>
  </si>
  <si>
    <t>Zunanje okvirne mere: (D/Š/V) 12,2/5,5/2,7 m
Notranja višina: 2,5 m</t>
  </si>
  <si>
    <t>Dobava in montaža modularnega kontejnerskega objekta po priloženi shemi in specifikaciji, ki je priloga načrta.</t>
  </si>
  <si>
    <t>Kot npr. REM MODUL 2435x6055x2915MM in REM MODUL 2989x6055x2915MM.</t>
  </si>
  <si>
    <t>Splošni podatki:
Koristna obremenitev poda: 2 kN/m2
Obremenitev sten (veter): 0,5 kN/m2
Izvedba elektroinstalacij: IEC60364
Notranja višina: 2,5 m</t>
  </si>
  <si>
    <t>1. OKVIR KONTEJNERJA</t>
  </si>
  <si>
    <t>Barvanje okvirja, dimenzij 2435x6055mm, barvan v C3M 7 do 15 let, RAL 7016 2,0 kos
ISO12944-2
Barvanje okvirja, dimenzij 2989x6055mm, barvan v C3M 7 do 15 let, RAL 7016 2,0 kos
ISO12944-2
Okvir poda dimenzij 2435x6055mm, H=170mm 2,0 kos
Okvir poda dimenzij 2989x6055mm, H=170mm 2,0 kos</t>
  </si>
  <si>
    <t>Nosilnost poda 5,0kN/m2, okvir poda dimenzij 2989x6055mm, H=170mm 2,0 kos
P1- TALNA OBLOGA /FORBO/ SURESTEAP /ELEPHANT 171952/ R 10 40,0 m2
P2-TALNA OBLOGA KERAMIČNE PLOŠČICE CERAMICA EURO, BLAZE 16,0 m2
GREY 30x60 cm, R10, MAT</t>
  </si>
  <si>
    <t>Obloga poda lesocementna plošča debeline 20mm, za pod dimenzij 2,0 kos
2435x6055mm
Obloga poda lesocementna plošča debeline 20mm, za pod dimenzij 2,0 kos
2989x6055mm
Izolacija poda 2435x6055mm, DF 40, deb. 150mm, U= 0,25 W/m2K 2,0 kos
Izolacija poda 2989x6055mm, DF 40, deb. 150mm, U= 0,25 W/m2K 2,0 kos</t>
  </si>
  <si>
    <t>Okvir stropa dimenzij 2435x6055mm, H=300mm 2,0 kos
Okvir stropa dimenzij 2989x6055mm, H=300mm 2,0 kos
Obloga stropa gips 2x12,5mm, GKF + kitano 1. sloj, REI60, Q1 40,0 m2
Obloga stropa gips 2x12,5mm, GKF-I + kitano 1. sloj, REI60, Q1 16,0 m2
Kitanje+bandažiranje po sistemu KNAUF-Q2 56,0 m2
Pleskanje gips plošč, dvoslojno, belo 56,0 m2</t>
  </si>
  <si>
    <t>Izolacija stropa 2435x6055mm, DF 40, debeline 200 mm, U=0,19 W/m2K 2,0 kos
Izolacija stropa 2989x6055mm, DF 40, debeline 200 mm, U=0,19W/m2K 2,0 kos
Stebri 210x152, S=4mm, L=2445mm, S355MC 4,0 kpl</t>
  </si>
  <si>
    <t>2. FASADNE PLOŠČE</t>
  </si>
  <si>
    <t>Fasadna plošča FTL 60, L=2465mm, DF 40, U=0,57W/m2K 20,0 kos
Fasadna plošča FTL 60-pol, L=2465mm, DF 40, U=0,57W/m2K 6,0 kos
Fasadna plošča FTL 100, L=2465mm, DF 40, U=0,36W/m2K 28,0 kos
Fasadna plošča FTL 100-pol, L=2465mm, DF 40, U=0,36W/m2K 2,0 kos
Obloga stene gips 1x12.5mm, GKF-I, obdelava Q1 80,0 m2
Obloga stene gips 2x12,5mm, GKF-I + kitano 1. sloj, REI45, obdelava Q1 80,0 m2
Kitanje+bandažiranje po sistemu KNAUF-Q2 160,0 m2
Pleskanje gips plošč, dvoslojno, belo 160,0 m2
P- HIDROIZOLACIJA V PREDELU TUŠA 30,0 m2</t>
  </si>
  <si>
    <t>3. PREDELNE STENE</t>
  </si>
  <si>
    <t>4. OKNA IN ZASTEKLITVE</t>
  </si>
  <si>
    <t>P-OKNO ENOKRILNO BREZ ROLETE R+L 885x1226MM PVC RAL 4,0 kos
7016/White
P- ZUNANJA ŽALUZIJA NA ELEKTRO POGON RAL 9006 4,0 kos</t>
  </si>
  <si>
    <t>Predelna stena SP 40mm, H= 2460mm, pločevina 29,0 m
P-DVOJNA STENA Fe-40 2G [9002/9002] V=1200mm ZAKLJUČENA S PVC 9,0 m
POLICO BELE ZA ZAKRIVANJE SANI INŠTALACIJ
Jeklena enokrilna WC vrata z WC ključavnico, dimenzij 650x1900mm 2,0 kos
Sramna stena pločevinasta, dimenzije 350x1900mm 4,0 kos</t>
  </si>
  <si>
    <t>5. VRATA</t>
  </si>
  <si>
    <t>Vrata EPS+AL enokrilna 705x2060mm, za steno 60-90mm, U=1,8W/m2K 2,0 kos
Vrata EPS+AL enokrilna 905x2060mm, za steno 60-90mm, U=1,8W/M2K 4,0 kos
Zasteklitev vrat 600x800mm, 4/12/4, Ug=1,3W/m2K 2,0 kos</t>
  </si>
  <si>
    <t>6. ELEKTRIČNE INŠTALACIJE</t>
  </si>
  <si>
    <t>P-INFRARDEČ GRELNI PANEL MYSUN CLASSIC 300W 4,0 kos
P-DIGITALNI BREZŽIČNI TEROMOSTAT MYSUN BT501 SMART, BELE 2,0 kos
BARVE
Električni priklop bojlerja (200L, 300L, 500L) 4-10KW/400V s 3P stikalom, z 2,0 kos
zaščito IP44; za vgradnjo v mokre prostore</t>
  </si>
  <si>
    <t>P-PRIKLOP ŽALUZIJ 4,0 kos
P-BREZŽIČNI DALJINSKI UPRAVLJALNIK 1 KANAL 2,0 kos
Stikalo 10A/230V z zaščito IP20 za vgradnjo v suhe prostore 2,0 kos
Stikala 16A/230V z zaščito IP44 za vgradnjo v mokre prostore 6,0 kos</t>
  </si>
  <si>
    <t>Omarica nadometna razdelilna enoredna, 12 mestna za vgradnjo v suhe 4,0 kos
prostore IP30
Vtičnica in vtikač PCE-32A/400V 5P 4,0 kos
Električni spojni kabel 32A/400V 5P; L=1,5m CH 2,0 kos
Poglobljene odprtine za elektro priključek (vtičnica + vtikač). 4,0 kos
Svetilka LED 30W, z zaščito IP44 2,0 kos
Svetilka LED 44W, z zaščito IP44 4,0 kos
Svetilka-plafonjera 18W LED, z zaščito, IP65 za vgradnjo v mokre prostore 4,0 kos</t>
  </si>
  <si>
    <t>7. SANITARNE INŠTALACIJE</t>
  </si>
  <si>
    <t>Ventil kroglični 1" z lovilcem nesnage in regulatorjem tlaka. 2,0 kos
Bojler samostoječi električni-tlačni 6kW volumna 300l, z varnostno grupo 2,0 kos
Dodatek za podložno pločevino pri bojlerju 200, 300, 500l 2,0 kos
Vodovodne inštalacije z PVC sistemom 1,0 kos
Armatura mešalna (topla-hladna) enoročna za tuš z ročko in drogom 4,0 kos
Armatura mešalna (topla-hladna) enoročna za umivalnik - stoječa 6,0 kos
Umivalnik keramični 500 mm beli s sifonom 6,0 kos</t>
  </si>
  <si>
    <t>P-PISOAR KERAMIČNI APOLLO A100 K11-0024, S PODOMETNIM 1,0 kos
SAMOZAPIRALNIM VENTILOM BLITZ KLIK 110 (ročni pritisk)
P-VISEČA WC ŠKOLJKA KERAMIČNA, CERSANIT K11-0021, Z WC DESKO 2,0 kos
PRESTIGE SOFT CLOSE BELO IN PODOMETNIM SPLAKOVALNIKOM
GEBERIT DUOFIX S TIPKO DELTA</t>
  </si>
  <si>
    <t>P- WEDI FUNDO PLANO TUŠ KAD dim 900x900 mm VGRAJENA V POD 4,0 kos
MODULA H=170 VERTIKALNI ODTOK SKOZI POD MODULA
P-ZAVESA ZA TUŠ 4,0 kos
Ogledalo s PVC odlagalno poličko bele barve L=600mm 6,0 kos
Držalo za toaletni papir kovinsko kromirano 2,0 kos
Obešalnik za brisače dvojni, kromiran 8,0 kos</t>
  </si>
  <si>
    <t>8. SPOJNI ELEMENTI</t>
  </si>
  <si>
    <t>9. OPREMA</t>
  </si>
  <si>
    <t>10. DODATKI</t>
  </si>
  <si>
    <t>Zaščita z stretch folijo - V2 4,0 kos
P-SEKUNDARNA STREHA ENOKAPNICA TRAPEZ PLOČEVINA RAL 7016 PO SKICI 1,0 kos
P-LESENA FASADA SIBIRSKI MACESEN ROMB AB, IZVEDBA MED PROFILI 88,0 m2
IN PREBARVANO Z BARVA Pullex 2in1-Holzlasur</t>
  </si>
  <si>
    <t>P-ATIKA ALUCUBOND H=800MM RAL 7016 36,0 m
Split klima naprava: Inverter, Panasonic, CS BZ35CKE 3,5 KW 2,0 kos
Montaža split klime do 5M 2,0 kos</t>
  </si>
  <si>
    <t>Stropne in vertikalne maske oblečene z GKF 2x12,5mm. 10,0 m
Zunanji spoj 8' 1,0 kos
Zunanji spoj 10' 1,0 kos
Zunanji spoj 16' 2,0 kos
Zunanji in notranji spoj 8' omega 2,0 kos</t>
  </si>
  <si>
    <t>V ceni mora biti zajeto:
 - manipulacija izdaja
 - transport prikolica
 - montaža kontejnerjev
 - kilometrina montaža kontejnerja
 - kilometrina montaža klime
 - priklop objekta na vodovd, elektriko, kanalizacijo (do objekta zagotovi priključke investitor)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</si>
</sst>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_-* #,##0.00\ [$€-1]_-;\-* #,##0.00\ [$€-1]_-;_-* &quot;-&quot;??\ [$€-1]_-;_-@_-"/>
    <numFmt numFmtId="166" formatCode="#,##0.00_ ;\-#,##0.00\ "/>
    <numFmt numFmtId="167" formatCode="#,##0.0"/>
    <numFmt numFmtId="168" formatCode="_-* #,##0.00\ &quot;SIT&quot;_-;\-* #,##0.00\ &quot;SIT&quot;_-;_-* &quot;-&quot;??\ &quot;SIT&quot;_-;_-@_-"/>
    <numFmt numFmtId="169" formatCode="_-* #,##0.00\ _S_I_T_-;\-* #,##0.00\ _S_I_T_-;_-* &quot;-&quot;??\ _S_I_T_-;_-@_-"/>
    <numFmt numFmtId="170" formatCode="0.0"/>
  </numFmts>
  <fonts count="5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family val="2"/>
    </font>
    <font>
      <sz val="10"/>
      <name val="Arial"/>
      <family val="2"/>
      <charset val="238"/>
    </font>
    <font>
      <b/>
      <sz val="10"/>
      <name val="Arial"/>
      <family val="2"/>
      <charset val="238"/>
    </font>
    <font>
      <b/>
      <i/>
      <sz val="10"/>
      <color theme="1"/>
      <name val="Arial"/>
      <family val="2"/>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sz val="10"/>
      <name val="Arial CE"/>
      <charset val="238"/>
    </font>
    <font>
      <b/>
      <i/>
      <sz val="10"/>
      <name val="Arial"/>
      <family val="2"/>
      <charset val="238"/>
    </font>
    <font>
      <sz val="10"/>
      <color rgb="FFFF0000"/>
      <name val="Arial"/>
      <family val="2"/>
      <charset val="238"/>
    </font>
    <font>
      <sz val="6"/>
      <color rgb="FFFF0000"/>
      <name val="Arial"/>
      <family val="2"/>
      <charset val="238"/>
    </font>
    <font>
      <b/>
      <sz val="9"/>
      <name val="Arial"/>
      <family val="2"/>
      <charset val="238"/>
    </font>
    <font>
      <sz val="6"/>
      <name val="Arial"/>
      <family val="2"/>
      <charset val="238"/>
    </font>
    <font>
      <i/>
      <sz val="10"/>
      <name val="Arial"/>
      <family val="2"/>
      <charset val="238"/>
    </font>
    <font>
      <sz val="11"/>
      <color rgb="FF000000"/>
      <name val="Calibri"/>
      <family val="2"/>
      <scheme val="minor"/>
    </font>
    <font>
      <sz val="8"/>
      <name val="Arial"/>
      <family val="2"/>
      <charset val="238"/>
    </font>
    <font>
      <b/>
      <sz val="10"/>
      <name val="Arial"/>
      <family val="2"/>
    </font>
    <font>
      <i/>
      <sz val="10"/>
      <name val="Arial"/>
      <family val="2"/>
    </font>
    <font>
      <b/>
      <i/>
      <sz val="10"/>
      <name val="Arial"/>
      <family val="2"/>
    </font>
    <font>
      <sz val="11"/>
      <name val="Calibri"/>
      <family val="2"/>
      <charset val="238"/>
    </font>
    <font>
      <vertAlign val="superscript"/>
      <sz val="10"/>
      <name val="Arial"/>
      <family val="2"/>
      <charset val="238"/>
    </font>
    <font>
      <i/>
      <sz val="10"/>
      <color theme="1"/>
      <name val="Arial"/>
      <family val="2"/>
      <charset val="238"/>
    </font>
    <font>
      <sz val="10"/>
      <color theme="1"/>
      <name val="Arial"/>
      <family val="2"/>
    </font>
    <font>
      <b/>
      <sz val="10"/>
      <color rgb="FFFF0000"/>
      <name val="Arial"/>
      <family val="2"/>
    </font>
    <font>
      <sz val="11"/>
      <color theme="1"/>
      <name val="Calibri"/>
      <family val="2"/>
      <scheme val="minor"/>
    </font>
    <font>
      <sz val="10"/>
      <name val="Helv"/>
    </font>
    <font>
      <sz val="11"/>
      <name val="Arial"/>
      <family val="2"/>
      <charset val="238"/>
    </font>
    <font>
      <sz val="11"/>
      <name val="Arial"/>
      <family val="2"/>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10"/>
      <name val="Arial CE"/>
    </font>
    <font>
      <b/>
      <sz val="15"/>
      <color indexed="56"/>
      <name val="Calibri"/>
      <family val="2"/>
      <charset val="238"/>
    </font>
    <font>
      <b/>
      <sz val="18"/>
      <color indexed="56"/>
      <name val="Cambria"/>
      <family val="2"/>
      <charset val="238"/>
    </font>
    <font>
      <sz val="12"/>
      <name val="Courier"/>
      <family val="3"/>
    </font>
    <font>
      <sz val="10"/>
      <color theme="1"/>
      <name val="Arial Narrow"/>
      <family val="2"/>
      <charset val="238"/>
    </font>
    <font>
      <i/>
      <vertAlign val="subscript"/>
      <sz val="10"/>
      <color theme="1"/>
      <name val="Arial"/>
      <family val="2"/>
      <charset val="238"/>
    </font>
    <font>
      <b/>
      <i/>
      <u/>
      <sz val="10"/>
      <name val="Arial"/>
      <family val="2"/>
      <charset val="238"/>
    </font>
  </fonts>
  <fills count="24">
    <fill>
      <patternFill patternType="none"/>
    </fill>
    <fill>
      <patternFill patternType="gray125"/>
    </fill>
    <fill>
      <patternFill patternType="solid">
        <fgColor theme="9" tint="0.59996337778862885"/>
        <bgColor indexed="64"/>
      </patternFill>
    </fill>
    <fill>
      <patternFill patternType="solid">
        <fgColor rgb="FFFFFF00"/>
        <bgColor indexed="64"/>
      </patternFill>
    </fill>
    <fill>
      <patternFill patternType="solid">
        <fgColor theme="6" tint="0.39994506668294322"/>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theme="7"/>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s>
  <borders count="26">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s>
  <cellStyleXfs count="131">
    <xf numFmtId="0" fontId="0" fillId="0" borderId="0"/>
    <xf numFmtId="4" fontId="3" fillId="2" borderId="0">
      <alignment horizontal="right" wrapText="1"/>
      <protection locked="0"/>
    </xf>
    <xf numFmtId="164" fontId="3" fillId="0" borderId="0" applyFont="0" applyFill="0" applyBorder="0" applyAlignment="0" applyProtection="0"/>
    <xf numFmtId="0" fontId="9" fillId="0" borderId="0"/>
    <xf numFmtId="0" fontId="13" fillId="0" borderId="0"/>
    <xf numFmtId="4" fontId="15" fillId="0" borderId="0">
      <alignment horizontal="left" vertical="top"/>
      <protection locked="0"/>
    </xf>
    <xf numFmtId="4" fontId="14" fillId="0" borderId="0">
      <alignment vertical="top"/>
      <protection hidden="1"/>
    </xf>
    <xf numFmtId="4" fontId="15" fillId="0" borderId="0" applyProtection="0">
      <alignment horizontal="left"/>
      <protection locked="0"/>
    </xf>
    <xf numFmtId="4" fontId="10" fillId="2" borderId="0">
      <alignment horizontal="right"/>
      <protection locked="0"/>
    </xf>
    <xf numFmtId="0" fontId="16" fillId="4" borderId="0">
      <protection locked="0"/>
    </xf>
    <xf numFmtId="9" fontId="13" fillId="0" borderId="0" applyFont="0" applyFill="0" applyBorder="0" applyAlignment="0" applyProtection="0"/>
    <xf numFmtId="0" fontId="17" fillId="0" borderId="0"/>
    <xf numFmtId="168"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8" fillId="0" borderId="0" applyNumberFormat="0" applyFill="0" applyBorder="0" applyAlignment="0" applyProtection="0">
      <alignment vertical="top"/>
      <protection locked="0"/>
    </xf>
    <xf numFmtId="0" fontId="2"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 fillId="0" borderId="0"/>
    <xf numFmtId="0" fontId="10" fillId="0" borderId="0"/>
    <xf numFmtId="0" fontId="10" fillId="0" borderId="0"/>
    <xf numFmtId="0" fontId="2" fillId="0" borderId="0"/>
    <xf numFmtId="164" fontId="13" fillId="0" borderId="0" applyFont="0" applyFill="0" applyBorder="0" applyAlignment="0" applyProtection="0"/>
    <xf numFmtId="9" fontId="13" fillId="0" borderId="0" applyFont="0" applyFill="0" applyBorder="0" applyAlignment="0" applyProtection="0"/>
    <xf numFmtId="0" fontId="19" fillId="0" borderId="0"/>
    <xf numFmtId="169" fontId="19" fillId="0" borderId="0" applyFont="0" applyFill="0" applyBorder="0" applyAlignment="0" applyProtection="0"/>
    <xf numFmtId="0" fontId="20" fillId="0" borderId="0"/>
    <xf numFmtId="9" fontId="13" fillId="0" borderId="0" applyFont="0" applyFill="0" applyBorder="0" applyAlignment="0" applyProtection="0"/>
    <xf numFmtId="0" fontId="13" fillId="0" borderId="0"/>
    <xf numFmtId="4" fontId="15" fillId="0" borderId="0">
      <alignment horizontal="left" vertical="top"/>
      <protection locked="0"/>
    </xf>
    <xf numFmtId="0" fontId="27" fillId="0" borderId="0"/>
    <xf numFmtId="4" fontId="10" fillId="2" borderId="0">
      <alignment horizontal="right"/>
      <protection locked="0"/>
    </xf>
    <xf numFmtId="0" fontId="37" fillId="0" borderId="0"/>
    <xf numFmtId="0" fontId="38" fillId="0" borderId="0"/>
    <xf numFmtId="0" fontId="9" fillId="0" borderId="0"/>
    <xf numFmtId="0" fontId="9" fillId="0" borderId="0"/>
    <xf numFmtId="0" fontId="37" fillId="0" borderId="0"/>
    <xf numFmtId="4" fontId="39" fillId="0" borderId="0">
      <alignment horizontal="justify" vertical="justify"/>
    </xf>
    <xf numFmtId="4" fontId="40" fillId="0" borderId="0">
      <alignment horizontal="justify"/>
    </xf>
    <xf numFmtId="0" fontId="41" fillId="0" borderId="0"/>
    <xf numFmtId="0" fontId="41" fillId="9"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0" borderId="0" applyNumberFormat="0" applyBorder="0" applyAlignment="0" applyProtection="0"/>
    <xf numFmtId="0" fontId="41" fillId="9"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0"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6" borderId="0" applyNumberFormat="0" applyBorder="0" applyAlignment="0" applyProtection="0"/>
    <xf numFmtId="0" fontId="41" fillId="19"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6" borderId="0" applyNumberFormat="0" applyBorder="0" applyAlignment="0" applyProtection="0"/>
    <xf numFmtId="0" fontId="41" fillId="19" borderId="0" applyNumberFormat="0" applyBorder="0" applyAlignment="0" applyProtection="0"/>
    <xf numFmtId="0" fontId="42" fillId="21"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22" borderId="0" applyNumberFormat="0" applyBorder="0" applyAlignment="0" applyProtection="0"/>
    <xf numFmtId="0" fontId="42" fillId="20" borderId="0" applyNumberFormat="0" applyBorder="0" applyAlignment="0" applyProtection="0"/>
    <xf numFmtId="0" fontId="42" fillId="23" borderId="0" applyNumberFormat="0" applyBorder="0" applyAlignment="0" applyProtection="0"/>
    <xf numFmtId="0" fontId="42" fillId="21"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22" borderId="0" applyNumberFormat="0" applyBorder="0" applyAlignment="0" applyProtection="0"/>
    <xf numFmtId="0" fontId="42" fillId="20" borderId="0" applyNumberFormat="0" applyBorder="0" applyAlignment="0" applyProtection="0"/>
    <xf numFmtId="0" fontId="42" fillId="23" borderId="0" applyNumberFormat="0" applyBorder="0" applyAlignment="0" applyProtection="0"/>
    <xf numFmtId="169" fontId="20" fillId="0" borderId="0" applyFont="0" applyFill="0" applyBorder="0" applyAlignment="0" applyProtection="0"/>
    <xf numFmtId="0" fontId="43" fillId="12" borderId="0" applyNumberFormat="0" applyBorder="0" applyAlignment="0" applyProtection="0"/>
    <xf numFmtId="0" fontId="10" fillId="0" borderId="0"/>
    <xf numFmtId="0" fontId="10" fillId="0" borderId="0"/>
    <xf numFmtId="0" fontId="43" fillId="12" borderId="0" applyNumberFormat="0" applyBorder="0" applyAlignment="0" applyProtection="0"/>
    <xf numFmtId="0" fontId="44" fillId="15" borderId="24" applyNumberFormat="0" applyAlignment="0" applyProtection="0"/>
    <xf numFmtId="0" fontId="47" fillId="0" borderId="25" applyNumberFormat="0" applyFill="0" applyAlignment="0" applyProtection="0"/>
    <xf numFmtId="0" fontId="48" fillId="0" borderId="0" applyNumberFormat="0" applyFill="0" applyBorder="0" applyAlignment="0" applyProtection="0"/>
    <xf numFmtId="0" fontId="1" fillId="0" borderId="0"/>
    <xf numFmtId="0" fontId="41" fillId="0" borderId="0"/>
    <xf numFmtId="0" fontId="10" fillId="0" borderId="0"/>
    <xf numFmtId="0" fontId="41" fillId="0" borderId="0"/>
    <xf numFmtId="0" fontId="17" fillId="0" borderId="0"/>
    <xf numFmtId="0" fontId="10" fillId="0" borderId="0"/>
    <xf numFmtId="0" fontId="10" fillId="0" borderId="0"/>
    <xf numFmtId="0" fontId="20" fillId="0" borderId="0"/>
    <xf numFmtId="0" fontId="10" fillId="0" borderId="0"/>
    <xf numFmtId="0" fontId="46" fillId="0" borderId="0"/>
    <xf numFmtId="0" fontId="32" fillId="0" borderId="0"/>
    <xf numFmtId="0" fontId="10" fillId="0" borderId="0"/>
    <xf numFmtId="169" fontId="49"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 fillId="0" borderId="0" applyFont="0" applyFill="0" applyBorder="0" applyAlignment="0" applyProtection="0"/>
    <xf numFmtId="9" fontId="41" fillId="0" borderId="0" applyFill="0" applyBorder="0" applyAlignment="0" applyProtection="0"/>
    <xf numFmtId="9" fontId="2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45" fillId="0" borderId="0" applyNumberFormat="0" applyFill="0" applyBorder="0" applyAlignment="0" applyProtection="0"/>
    <xf numFmtId="0" fontId="44" fillId="15" borderId="24" applyNumberFormat="0" applyAlignment="0" applyProtection="0"/>
    <xf numFmtId="0" fontId="17" fillId="0" borderId="0"/>
    <xf numFmtId="0" fontId="48" fillId="0" borderId="0" applyNumberFormat="0" applyFill="0" applyBorder="0" applyAlignment="0" applyProtection="0"/>
    <xf numFmtId="169" fontId="20" fillId="0" borderId="0" applyFont="0" applyFill="0" applyBorder="0" applyAlignment="0" applyProtection="0"/>
    <xf numFmtId="0" fontId="45" fillId="0" borderId="0" applyNumberFormat="0" applyFill="0" applyBorder="0" applyAlignment="0" applyProtection="0"/>
    <xf numFmtId="0" fontId="50" fillId="0" borderId="0"/>
    <xf numFmtId="0" fontId="10" fillId="0" borderId="0"/>
    <xf numFmtId="0" fontId="10" fillId="0" borderId="0"/>
    <xf numFmtId="0" fontId="10" fillId="0" borderId="0"/>
    <xf numFmtId="0" fontId="10" fillId="0" borderId="0"/>
  </cellStyleXfs>
  <cellXfs count="310">
    <xf numFmtId="0" fontId="0" fillId="0" borderId="0" xfId="0"/>
    <xf numFmtId="4" fontId="10" fillId="0" borderId="0" xfId="2" applyNumberFormat="1" applyFont="1" applyAlignment="1" applyProtection="1">
      <alignment horizontal="left" vertical="top"/>
      <protection locked="0"/>
    </xf>
    <xf numFmtId="4" fontId="0" fillId="0" borderId="0" xfId="0" applyNumberFormat="1" applyAlignment="1" applyProtection="1">
      <alignment horizontal="right"/>
      <protection locked="0"/>
    </xf>
    <xf numFmtId="4" fontId="10" fillId="0" borderId="0" xfId="2" applyNumberFormat="1" applyFont="1" applyFill="1" applyAlignment="1" applyProtection="1">
      <alignment horizontal="left" vertical="top"/>
      <protection locked="0"/>
    </xf>
    <xf numFmtId="166" fontId="10" fillId="0" borderId="0" xfId="2" applyNumberFormat="1" applyFont="1" applyFill="1" applyAlignment="1" applyProtection="1">
      <alignment horizontal="right"/>
      <protection locked="0"/>
    </xf>
    <xf numFmtId="4" fontId="10" fillId="0" borderId="0" xfId="2" applyNumberFormat="1" applyFont="1" applyFill="1" applyAlignment="1" applyProtection="1">
      <alignment horizontal="left" vertical="top"/>
    </xf>
    <xf numFmtId="0" fontId="0" fillId="0" borderId="0" xfId="0" applyAlignment="1" applyProtection="1">
      <alignment horizontal="right" wrapText="1"/>
      <protection locked="0"/>
    </xf>
    <xf numFmtId="0" fontId="0" fillId="0" borderId="0" xfId="0" applyAlignment="1" applyProtection="1">
      <alignment horizontal="left" wrapText="1"/>
      <protection locked="0"/>
    </xf>
    <xf numFmtId="3" fontId="0" fillId="0" borderId="0" xfId="0" applyNumberFormat="1" applyAlignment="1" applyProtection="1">
      <alignment horizontal="right" wrapText="1"/>
      <protection locked="0"/>
    </xf>
    <xf numFmtId="4" fontId="0" fillId="0" borderId="0" xfId="0" applyNumberFormat="1" applyAlignment="1" applyProtection="1">
      <alignment horizontal="right" wrapText="1"/>
      <protection locked="0"/>
    </xf>
    <xf numFmtId="0" fontId="0" fillId="0" borderId="0" xfId="0" applyAlignment="1" applyProtection="1">
      <alignment wrapText="1"/>
      <protection locked="0"/>
    </xf>
    <xf numFmtId="0" fontId="0" fillId="0" borderId="20" xfId="0" applyBorder="1" applyProtection="1">
      <protection locked="0"/>
    </xf>
    <xf numFmtId="0" fontId="4" fillId="0" borderId="20" xfId="0" quotePrefix="1" applyFont="1" applyBorder="1" applyProtection="1">
      <protection locked="0"/>
    </xf>
    <xf numFmtId="0" fontId="4" fillId="0" borderId="20" xfId="0" applyFont="1" applyBorder="1" applyProtection="1">
      <protection locked="0"/>
    </xf>
    <xf numFmtId="49" fontId="8" fillId="0" borderId="23" xfId="0" applyNumberFormat="1" applyFont="1" applyBorder="1" applyAlignment="1" applyProtection="1">
      <alignment vertical="top"/>
      <protection locked="0"/>
    </xf>
    <xf numFmtId="49" fontId="8" fillId="0" borderId="0" xfId="0" applyNumberFormat="1" applyFont="1" applyAlignment="1" applyProtection="1">
      <alignment horizontal="right" vertical="top"/>
      <protection locked="0"/>
    </xf>
    <xf numFmtId="0" fontId="7" fillId="0" borderId="0" xfId="0" applyFont="1" applyProtection="1">
      <protection locked="0"/>
    </xf>
    <xf numFmtId="0" fontId="6" fillId="0" borderId="0" xfId="0" applyFont="1" applyProtection="1">
      <protection locked="0"/>
    </xf>
    <xf numFmtId="0" fontId="0" fillId="0" borderId="0" xfId="0" applyProtection="1">
      <protection locked="0"/>
    </xf>
    <xf numFmtId="0" fontId="4" fillId="0" borderId="0" xfId="0" applyFont="1" applyProtection="1">
      <protection locked="0"/>
    </xf>
    <xf numFmtId="0" fontId="0" fillId="0" borderId="0" xfId="0" applyAlignment="1" applyProtection="1">
      <alignment horizontal="right"/>
      <protection locked="0"/>
    </xf>
    <xf numFmtId="0" fontId="4" fillId="0" borderId="20" xfId="0" applyFont="1" applyBorder="1" applyAlignment="1" applyProtection="1">
      <alignment wrapText="1"/>
      <protection locked="0"/>
    </xf>
    <xf numFmtId="0" fontId="4" fillId="0" borderId="0" xfId="0" applyFont="1" applyAlignment="1" applyProtection="1">
      <alignment horizontal="right"/>
      <protection locked="0"/>
    </xf>
    <xf numFmtId="4" fontId="0" fillId="0" borderId="12" xfId="0" applyNumberFormat="1" applyBorder="1" applyAlignment="1" applyProtection="1">
      <alignment horizontal="right" vertical="center"/>
      <protection locked="0"/>
    </xf>
    <xf numFmtId="165" fontId="4" fillId="0" borderId="0" xfId="0" applyNumberFormat="1" applyFont="1" applyAlignment="1" applyProtection="1">
      <alignment horizontal="right" vertical="center"/>
      <protection locked="0"/>
    </xf>
    <xf numFmtId="0" fontId="0" fillId="0" borderId="14" xfId="0" applyBorder="1" applyAlignment="1" applyProtection="1">
      <alignment horizontal="right" vertical="center"/>
      <protection locked="0"/>
    </xf>
    <xf numFmtId="165" fontId="0" fillId="0" borderId="15" xfId="0" applyNumberFormat="1" applyBorder="1" applyAlignment="1" applyProtection="1">
      <alignment horizontal="right" vertical="center"/>
      <protection locked="0"/>
    </xf>
    <xf numFmtId="165" fontId="0" fillId="0" borderId="18" xfId="0" applyNumberFormat="1" applyBorder="1" applyAlignment="1" applyProtection="1">
      <alignment horizontal="right" vertical="center"/>
      <protection locked="0"/>
    </xf>
    <xf numFmtId="165" fontId="0" fillId="0" borderId="16" xfId="0" applyNumberFormat="1" applyBorder="1" applyAlignment="1" applyProtection="1">
      <alignment horizontal="right" vertical="center"/>
      <protection locked="0"/>
    </xf>
    <xf numFmtId="165" fontId="4" fillId="0" borderId="13" xfId="0" applyNumberFormat="1" applyFont="1" applyBorder="1" applyAlignment="1" applyProtection="1">
      <alignment horizontal="right" vertical="center"/>
      <protection locked="0"/>
    </xf>
    <xf numFmtId="165" fontId="4" fillId="0" borderId="14" xfId="0" applyNumberFormat="1" applyFont="1" applyBorder="1" applyAlignment="1" applyProtection="1">
      <alignment horizontal="right" vertical="center"/>
      <protection locked="0"/>
    </xf>
    <xf numFmtId="0" fontId="0" fillId="0" borderId="0" xfId="0" applyProtection="1"/>
    <xf numFmtId="0" fontId="4" fillId="0" borderId="0" xfId="0" quotePrefix="1" applyFont="1" applyProtection="1"/>
    <xf numFmtId="0" fontId="4" fillId="0" borderId="0" xfId="0" applyFont="1" applyProtection="1"/>
    <xf numFmtId="0" fontId="0" fillId="0" borderId="20" xfId="0" applyBorder="1" applyProtection="1"/>
    <xf numFmtId="0" fontId="4" fillId="0" borderId="20" xfId="0" quotePrefix="1" applyFont="1" applyBorder="1" applyProtection="1"/>
    <xf numFmtId="0" fontId="4" fillId="0" borderId="20" xfId="0" applyFont="1" applyBorder="1" applyProtection="1"/>
    <xf numFmtId="0" fontId="4" fillId="0" borderId="0" xfId="0" applyFont="1" applyAlignment="1" applyProtection="1">
      <alignment horizontal="left"/>
    </xf>
    <xf numFmtId="0" fontId="4" fillId="0" borderId="5" xfId="0" applyFont="1" applyBorder="1" applyAlignment="1" applyProtection="1">
      <alignment horizontal="left" vertical="center"/>
    </xf>
    <xf numFmtId="0" fontId="0" fillId="0" borderId="6" xfId="0" applyBorder="1" applyAlignment="1" applyProtection="1">
      <alignment vertical="center"/>
    </xf>
    <xf numFmtId="0" fontId="0" fillId="0" borderId="0" xfId="0" applyAlignment="1" applyProtection="1">
      <alignment horizontal="left"/>
    </xf>
    <xf numFmtId="0" fontId="4" fillId="0" borderId="0" xfId="0" applyFont="1" applyAlignment="1" applyProtection="1">
      <alignment horizontal="left" vertical="center"/>
    </xf>
    <xf numFmtId="0" fontId="0" fillId="0" borderId="0" xfId="0" applyAlignment="1" applyProtection="1">
      <alignment vertical="center"/>
    </xf>
    <xf numFmtId="0" fontId="4" fillId="0" borderId="7" xfId="0" applyFont="1" applyBorder="1" applyAlignment="1" applyProtection="1">
      <alignment horizontal="left" vertical="center"/>
    </xf>
    <xf numFmtId="0" fontId="0" fillId="0" borderId="8" xfId="0" applyBorder="1" applyAlignment="1" applyProtection="1">
      <alignment vertical="center"/>
    </xf>
    <xf numFmtId="0" fontId="0" fillId="0" borderId="9" xfId="0" applyBorder="1" applyAlignment="1" applyProtection="1">
      <alignment horizontal="left" vertical="center"/>
    </xf>
    <xf numFmtId="0" fontId="0" fillId="0" borderId="1" xfId="0" applyBorder="1" applyAlignment="1" applyProtection="1">
      <alignment vertical="center"/>
    </xf>
    <xf numFmtId="0" fontId="0" fillId="0" borderId="17" xfId="0" applyBorder="1" applyAlignment="1" applyProtection="1">
      <alignment horizontal="left" vertical="center"/>
    </xf>
    <xf numFmtId="0" fontId="0" fillId="0" borderId="2" xfId="0" applyBorder="1" applyAlignment="1" applyProtection="1">
      <alignment vertical="center"/>
    </xf>
    <xf numFmtId="0" fontId="0" fillId="0" borderId="10" xfId="0" applyBorder="1" applyAlignment="1" applyProtection="1">
      <alignment horizontal="left" vertical="center"/>
    </xf>
    <xf numFmtId="0" fontId="0" fillId="0" borderId="11" xfId="0" applyBorder="1" applyAlignment="1" applyProtection="1">
      <alignment vertical="center"/>
    </xf>
    <xf numFmtId="0" fontId="4" fillId="0" borderId="3" xfId="0" applyFont="1" applyBorder="1" applyAlignment="1" applyProtection="1">
      <alignment horizontal="left" vertical="center"/>
    </xf>
    <xf numFmtId="0" fontId="0" fillId="0" borderId="4" xfId="0" applyBorder="1" applyAlignment="1" applyProtection="1">
      <alignment vertical="center"/>
    </xf>
    <xf numFmtId="1" fontId="0" fillId="0" borderId="0" xfId="0" applyNumberFormat="1" applyAlignment="1" applyProtection="1">
      <alignment horizontal="left"/>
    </xf>
    <xf numFmtId="0" fontId="4" fillId="0" borderId="0" xfId="0" applyFont="1" applyAlignment="1" applyProtection="1">
      <alignment horizontal="right"/>
    </xf>
    <xf numFmtId="0" fontId="4" fillId="0" borderId="8" xfId="0" applyFont="1" applyBorder="1" applyAlignment="1" applyProtection="1">
      <alignment vertical="center"/>
    </xf>
    <xf numFmtId="0" fontId="4" fillId="0" borderId="4" xfId="0" applyFont="1" applyBorder="1" applyAlignment="1" applyProtection="1">
      <alignment vertical="center"/>
    </xf>
    <xf numFmtId="0" fontId="0" fillId="0" borderId="0" xfId="0" applyAlignment="1" applyProtection="1">
      <alignment horizontal="left" vertical="top" wrapText="1"/>
      <protection locked="0"/>
    </xf>
    <xf numFmtId="4" fontId="10" fillId="0" borderId="0" xfId="0" applyNumberFormat="1" applyFont="1" applyAlignment="1" applyProtection="1">
      <alignment horizontal="right" wrapText="1"/>
      <protection locked="0"/>
    </xf>
    <xf numFmtId="2" fontId="0" fillId="0" borderId="0" xfId="0" applyNumberFormat="1" applyAlignment="1" applyProtection="1">
      <alignment horizontal="center" wrapText="1"/>
      <protection locked="0"/>
    </xf>
    <xf numFmtId="4" fontId="10" fillId="0" borderId="22" xfId="0" applyNumberFormat="1" applyFont="1" applyBorder="1" applyAlignment="1" applyProtection="1">
      <alignment horizontal="right" wrapText="1"/>
      <protection locked="0"/>
    </xf>
    <xf numFmtId="4" fontId="0" fillId="0" borderId="22" xfId="0" applyNumberFormat="1" applyBorder="1" applyAlignment="1" applyProtection="1">
      <alignment horizontal="right" wrapText="1"/>
      <protection locked="0"/>
    </xf>
    <xf numFmtId="4" fontId="25" fillId="0" borderId="19" xfId="0" applyNumberFormat="1" applyFont="1" applyBorder="1" applyAlignment="1" applyProtection="1">
      <alignment horizontal="right" wrapText="1"/>
      <protection locked="0"/>
    </xf>
    <xf numFmtId="4" fontId="8" fillId="0" borderId="19" xfId="0" applyNumberFormat="1" applyFont="1" applyBorder="1" applyAlignment="1" applyProtection="1">
      <alignment horizontal="right" vertical="top"/>
      <protection locked="0"/>
    </xf>
    <xf numFmtId="4" fontId="24" fillId="0" borderId="1" xfId="0" applyNumberFormat="1" applyFont="1" applyBorder="1" applyAlignment="1" applyProtection="1">
      <alignment horizontal="right" vertical="center" wrapText="1"/>
      <protection locked="0"/>
    </xf>
    <xf numFmtId="4" fontId="5" fillId="0" borderId="1" xfId="0" applyNumberFormat="1" applyFont="1" applyBorder="1" applyAlignment="1" applyProtection="1">
      <alignment horizontal="right" vertical="center" wrapText="1"/>
      <protection locked="0"/>
    </xf>
    <xf numFmtId="0" fontId="0" fillId="0" borderId="0" xfId="0" applyAlignment="1" applyProtection="1">
      <alignment horizontal="right" vertical="top"/>
      <protection locked="0"/>
    </xf>
    <xf numFmtId="167" fontId="0" fillId="0" borderId="0" xfId="0" applyNumberFormat="1" applyAlignment="1" applyProtection="1">
      <alignment horizontal="right"/>
      <protection locked="0"/>
    </xf>
    <xf numFmtId="4" fontId="10" fillId="0" borderId="0" xfId="0" applyNumberFormat="1" applyFont="1" applyAlignment="1" applyProtection="1">
      <alignment horizontal="right"/>
      <protection locked="0"/>
    </xf>
    <xf numFmtId="0" fontId="0" fillId="0" borderId="0" xfId="0" applyAlignment="1" applyProtection="1">
      <alignment horizontal="center"/>
      <protection locked="0"/>
    </xf>
    <xf numFmtId="0" fontId="0" fillId="0" borderId="0" xfId="0" applyAlignment="1" applyProtection="1">
      <alignment horizontal="left" vertical="top"/>
      <protection locked="0"/>
    </xf>
    <xf numFmtId="0" fontId="0" fillId="0" borderId="0" xfId="0" applyAlignment="1" applyProtection="1">
      <alignment horizontal="center" wrapText="1"/>
      <protection locked="0"/>
    </xf>
    <xf numFmtId="4" fontId="10" fillId="0" borderId="0" xfId="0" applyNumberFormat="1" applyFont="1" applyAlignment="1" applyProtection="1">
      <alignment horizontal="left" vertical="top"/>
      <protection locked="0"/>
    </xf>
    <xf numFmtId="4" fontId="10" fillId="2" borderId="0" xfId="1" applyFont="1" applyProtection="1">
      <alignment horizontal="right" wrapText="1"/>
      <protection locked="0"/>
    </xf>
    <xf numFmtId="0" fontId="10" fillId="0" borderId="0" xfId="0" applyFont="1" applyAlignment="1" applyProtection="1">
      <alignment horizontal="right"/>
      <protection locked="0"/>
    </xf>
    <xf numFmtId="167" fontId="10" fillId="0" borderId="0" xfId="0" applyNumberFormat="1" applyFont="1" applyAlignment="1" applyProtection="1">
      <alignment horizontal="right"/>
      <protection locked="0"/>
    </xf>
    <xf numFmtId="2" fontId="10" fillId="0" borderId="0" xfId="0" applyNumberFormat="1" applyFont="1" applyAlignment="1" applyProtection="1">
      <alignment horizontal="right"/>
      <protection locked="0"/>
    </xf>
    <xf numFmtId="4" fontId="10" fillId="0" borderId="0" xfId="0" applyNumberFormat="1" applyFont="1" applyProtection="1">
      <protection locked="0"/>
    </xf>
    <xf numFmtId="0" fontId="16" fillId="0" borderId="0" xfId="0" applyFont="1" applyProtection="1">
      <protection locked="0"/>
    </xf>
    <xf numFmtId="4" fontId="10" fillId="2" borderId="0" xfId="8" applyProtection="1">
      <alignment horizontal="right"/>
      <protection locked="0"/>
    </xf>
    <xf numFmtId="4" fontId="10" fillId="0" borderId="0" xfId="8" applyFill="1" applyProtection="1">
      <alignment horizontal="right"/>
      <protection locked="0"/>
    </xf>
    <xf numFmtId="0" fontId="10" fillId="0" borderId="0" xfId="0" applyFont="1" applyAlignment="1" applyProtection="1">
      <alignment horizontal="left" wrapText="1"/>
      <protection locked="0"/>
    </xf>
    <xf numFmtId="167" fontId="22" fillId="0" borderId="0" xfId="0" applyNumberFormat="1" applyFont="1" applyAlignment="1" applyProtection="1">
      <alignment horizontal="right"/>
      <protection locked="0"/>
    </xf>
    <xf numFmtId="0" fontId="10" fillId="0" borderId="0" xfId="0" quotePrefix="1" applyFont="1" applyAlignment="1" applyProtection="1">
      <alignment horizontal="left" wrapText="1"/>
      <protection locked="0"/>
    </xf>
    <xf numFmtId="4" fontId="10" fillId="0" borderId="0" xfId="1" applyFont="1" applyFill="1" applyProtection="1">
      <alignment horizontal="right" wrapText="1"/>
      <protection locked="0"/>
    </xf>
    <xf numFmtId="4" fontId="10" fillId="0" borderId="21" xfId="0" applyNumberFormat="1" applyFont="1" applyBorder="1" applyAlignment="1" applyProtection="1">
      <alignment horizontal="right"/>
      <protection locked="0"/>
    </xf>
    <xf numFmtId="4" fontId="0" fillId="0" borderId="21" xfId="0" applyNumberFormat="1" applyBorder="1" applyAlignment="1" applyProtection="1">
      <alignment horizontal="right"/>
      <protection locked="0"/>
    </xf>
    <xf numFmtId="4" fontId="10" fillId="0" borderId="21" xfId="0" applyNumberFormat="1" applyFont="1" applyBorder="1" applyAlignment="1" applyProtection="1">
      <alignment horizontal="right" vertical="center"/>
      <protection locked="0"/>
    </xf>
    <xf numFmtId="4" fontId="4" fillId="0" borderId="21" xfId="0" applyNumberFormat="1" applyFont="1" applyBorder="1" applyAlignment="1" applyProtection="1">
      <alignment horizontal="right" vertical="center"/>
      <protection locked="0"/>
    </xf>
    <xf numFmtId="4" fontId="0" fillId="0" borderId="0" xfId="0" applyNumberFormat="1" applyProtection="1">
      <protection locked="0"/>
    </xf>
    <xf numFmtId="0" fontId="0" fillId="0" borderId="0" xfId="0" applyAlignment="1" applyProtection="1">
      <alignment vertical="top" wrapText="1"/>
      <protection locked="0"/>
    </xf>
    <xf numFmtId="167" fontId="0" fillId="0" borderId="0" xfId="0" applyNumberFormat="1" applyProtection="1">
      <protection locked="0"/>
    </xf>
    <xf numFmtId="0" fontId="0" fillId="0" borderId="0" xfId="0" applyAlignment="1" applyProtection="1">
      <alignment horizontal="right" vertical="top"/>
    </xf>
    <xf numFmtId="0" fontId="0" fillId="0" borderId="0" xfId="0" applyAlignment="1" applyProtection="1">
      <alignment horizontal="left" vertical="top"/>
    </xf>
    <xf numFmtId="0" fontId="10" fillId="0" borderId="0" xfId="0" applyFont="1" applyAlignment="1" applyProtection="1">
      <alignment horizontal="left" vertical="top" wrapText="1"/>
    </xf>
    <xf numFmtId="167" fontId="10" fillId="0" borderId="0" xfId="0" applyNumberFormat="1" applyFont="1" applyAlignment="1" applyProtection="1">
      <alignment horizontal="left" vertical="top" wrapText="1"/>
    </xf>
    <xf numFmtId="0" fontId="4" fillId="0" borderId="0" xfId="0" applyFont="1" applyAlignment="1" applyProtection="1">
      <alignment horizontal="left" vertical="top"/>
    </xf>
    <xf numFmtId="0" fontId="4" fillId="0" borderId="0" xfId="0" applyFont="1" applyAlignment="1" applyProtection="1">
      <alignment horizontal="left" vertical="top" wrapText="1"/>
    </xf>
    <xf numFmtId="0" fontId="0" fillId="0" borderId="0" xfId="0" applyAlignment="1" applyProtection="1">
      <alignment horizontal="right"/>
    </xf>
    <xf numFmtId="167" fontId="0" fillId="0" borderId="0" xfId="0" applyNumberFormat="1" applyAlignment="1" applyProtection="1">
      <alignment horizontal="right"/>
    </xf>
    <xf numFmtId="0" fontId="0" fillId="0" borderId="0" xfId="0" applyAlignment="1" applyProtection="1">
      <alignment horizontal="left" vertical="top" wrapText="1"/>
    </xf>
    <xf numFmtId="0" fontId="10" fillId="0" borderId="0" xfId="0" quotePrefix="1" applyFont="1" applyAlignment="1" applyProtection="1">
      <alignment horizontal="left" vertical="top" wrapText="1"/>
    </xf>
    <xf numFmtId="0" fontId="0" fillId="0" borderId="0" xfId="0" quotePrefix="1" applyAlignment="1" applyProtection="1">
      <alignment horizontal="left" vertical="top" wrapText="1"/>
    </xf>
    <xf numFmtId="0" fontId="10" fillId="0" borderId="0" xfId="0" applyFont="1" applyAlignment="1" applyProtection="1">
      <alignment horizontal="right"/>
    </xf>
    <xf numFmtId="167" fontId="10" fillId="0" borderId="0" xfId="0" applyNumberFormat="1" applyFont="1" applyAlignment="1" applyProtection="1">
      <alignment horizontal="right"/>
    </xf>
    <xf numFmtId="49" fontId="11" fillId="0" borderId="0" xfId="0" applyNumberFormat="1" applyFont="1" applyAlignment="1" applyProtection="1">
      <alignment vertical="top" wrapText="1"/>
    </xf>
    <xf numFmtId="2" fontId="10" fillId="0" borderId="0" xfId="0" applyNumberFormat="1" applyFont="1" applyAlignment="1" applyProtection="1">
      <alignment horizontal="right"/>
    </xf>
    <xf numFmtId="170" fontId="10" fillId="0" borderId="0" xfId="0" applyNumberFormat="1" applyFont="1" applyAlignment="1" applyProtection="1">
      <alignment horizontal="right"/>
    </xf>
    <xf numFmtId="49" fontId="10" fillId="0" borderId="0" xfId="0" quotePrefix="1" applyNumberFormat="1" applyFont="1" applyAlignment="1" applyProtection="1">
      <alignment vertical="top" wrapText="1"/>
    </xf>
    <xf numFmtId="49" fontId="10" fillId="0" borderId="0" xfId="0" applyNumberFormat="1" applyFont="1" applyAlignment="1" applyProtection="1">
      <alignment vertical="top" wrapText="1"/>
    </xf>
    <xf numFmtId="0" fontId="10" fillId="0" borderId="0" xfId="0" applyFont="1" applyAlignment="1" applyProtection="1">
      <alignment horizontal="left" wrapText="1"/>
    </xf>
    <xf numFmtId="167" fontId="22" fillId="0" borderId="0" xfId="0" applyNumberFormat="1" applyFont="1" applyAlignment="1" applyProtection="1">
      <alignment horizontal="right"/>
    </xf>
    <xf numFmtId="0" fontId="10" fillId="0" borderId="0" xfId="0" quotePrefix="1" applyFont="1" applyAlignment="1" applyProtection="1">
      <alignment horizontal="left" wrapText="1"/>
    </xf>
    <xf numFmtId="0" fontId="0" fillId="0" borderId="21" xfId="0" applyBorder="1" applyAlignment="1" applyProtection="1">
      <alignment horizontal="left" vertical="top" wrapText="1"/>
    </xf>
    <xf numFmtId="0" fontId="0" fillId="0" borderId="21" xfId="0" applyBorder="1" applyAlignment="1" applyProtection="1">
      <alignment horizontal="right"/>
    </xf>
    <xf numFmtId="167" fontId="0" fillId="0" borderId="21" xfId="0" applyNumberFormat="1" applyBorder="1" applyAlignment="1" applyProtection="1">
      <alignment horizontal="right"/>
    </xf>
    <xf numFmtId="0" fontId="0" fillId="0" borderId="0" xfId="0" applyAlignment="1" applyProtection="1">
      <alignment horizontal="left" vertical="center"/>
    </xf>
    <xf numFmtId="0" fontId="4" fillId="0" borderId="21" xfId="0" applyFont="1" applyBorder="1" applyAlignment="1" applyProtection="1">
      <alignment horizontal="left" vertical="top" wrapText="1"/>
    </xf>
    <xf numFmtId="0" fontId="0" fillId="0" borderId="21" xfId="0" applyBorder="1" applyAlignment="1" applyProtection="1">
      <alignment horizontal="right" vertical="center"/>
    </xf>
    <xf numFmtId="167" fontId="0" fillId="0" borderId="21" xfId="0" applyNumberFormat="1" applyBorder="1" applyAlignment="1" applyProtection="1">
      <alignment horizontal="right" vertical="center"/>
    </xf>
    <xf numFmtId="0" fontId="0" fillId="0" borderId="0" xfId="0" applyAlignment="1" applyProtection="1">
      <alignment horizontal="right" vertical="top" wrapText="1"/>
    </xf>
    <xf numFmtId="0" fontId="0" fillId="0" borderId="0" xfId="0" applyAlignment="1" applyProtection="1">
      <alignment horizontal="right" wrapText="1"/>
    </xf>
    <xf numFmtId="167" fontId="0" fillId="0" borderId="0" xfId="0" applyNumberFormat="1" applyAlignment="1" applyProtection="1">
      <alignment horizontal="right" wrapText="1"/>
    </xf>
    <xf numFmtId="4" fontId="10" fillId="0" borderId="0" xfId="0" applyNumberFormat="1" applyFont="1" applyAlignment="1" applyProtection="1">
      <alignment horizontal="right" wrapText="1"/>
    </xf>
    <xf numFmtId="4" fontId="0" fillId="0" borderId="0" xfId="0" applyNumberFormat="1" applyAlignment="1" applyProtection="1">
      <alignment horizontal="right" wrapText="1"/>
    </xf>
    <xf numFmtId="0" fontId="0" fillId="0" borderId="22" xfId="0" applyBorder="1" applyAlignment="1" applyProtection="1">
      <alignment horizontal="left" vertical="top" wrapText="1"/>
    </xf>
    <xf numFmtId="0" fontId="0" fillId="0" borderId="22" xfId="0" applyBorder="1" applyAlignment="1" applyProtection="1">
      <alignment horizontal="right" wrapText="1"/>
    </xf>
    <xf numFmtId="167" fontId="0" fillId="0" borderId="22" xfId="0" applyNumberFormat="1" applyBorder="1" applyAlignment="1" applyProtection="1">
      <alignment horizontal="right" wrapText="1"/>
    </xf>
    <xf numFmtId="4" fontId="10" fillId="0" borderId="22" xfId="0" applyNumberFormat="1" applyFont="1" applyBorder="1" applyAlignment="1" applyProtection="1">
      <alignment horizontal="right" wrapText="1"/>
    </xf>
    <xf numFmtId="4" fontId="0" fillId="0" borderId="22" xfId="0" applyNumberFormat="1" applyBorder="1" applyAlignment="1" applyProtection="1">
      <alignment horizontal="right" wrapText="1"/>
    </xf>
    <xf numFmtId="49" fontId="8" fillId="0" borderId="19" xfId="0" applyNumberFormat="1" applyFont="1" applyBorder="1" applyAlignment="1" applyProtection="1">
      <alignment horizontal="left" vertical="top"/>
    </xf>
    <xf numFmtId="0" fontId="8" fillId="0" borderId="19" xfId="0" applyFont="1" applyBorder="1" applyAlignment="1" applyProtection="1">
      <alignment horizontal="left" vertical="top" wrapText="1"/>
    </xf>
    <xf numFmtId="0" fontId="8" fillId="0" borderId="19" xfId="0" applyFont="1" applyBorder="1" applyAlignment="1" applyProtection="1">
      <alignment horizontal="right" wrapText="1"/>
    </xf>
    <xf numFmtId="167" fontId="8" fillId="0" borderId="19" xfId="0" applyNumberFormat="1" applyFont="1" applyBorder="1" applyAlignment="1" applyProtection="1">
      <alignment horizontal="right" wrapText="1"/>
    </xf>
    <xf numFmtId="4" fontId="25" fillId="0" borderId="19" xfId="0" applyNumberFormat="1" applyFont="1" applyBorder="1" applyAlignment="1" applyProtection="1">
      <alignment horizontal="right" wrapText="1"/>
    </xf>
    <xf numFmtId="4" fontId="8" fillId="0" borderId="19" xfId="0" applyNumberFormat="1" applyFont="1" applyBorder="1" applyAlignment="1" applyProtection="1">
      <alignment horizontal="right" vertical="top"/>
    </xf>
    <xf numFmtId="0" fontId="5" fillId="0" borderId="1" xfId="0" applyFont="1" applyBorder="1" applyAlignment="1" applyProtection="1">
      <alignment horizontal="left" vertical="center" wrapText="1"/>
    </xf>
    <xf numFmtId="0" fontId="5" fillId="0" borderId="1" xfId="0" applyFont="1" applyBorder="1" applyAlignment="1" applyProtection="1">
      <alignment horizontal="center" vertical="top" wrapText="1"/>
    </xf>
    <xf numFmtId="0" fontId="5" fillId="0" borderId="1" xfId="0" applyFont="1" applyBorder="1" applyAlignment="1" applyProtection="1">
      <alignment horizontal="right" vertical="center" wrapText="1"/>
    </xf>
    <xf numFmtId="167" fontId="5" fillId="0" borderId="1" xfId="0" applyNumberFormat="1" applyFont="1" applyBorder="1" applyAlignment="1" applyProtection="1">
      <alignment horizontal="right" vertical="center" wrapText="1"/>
    </xf>
    <xf numFmtId="4" fontId="24" fillId="0" borderId="1" xfId="0" applyNumberFormat="1" applyFont="1" applyBorder="1" applyAlignment="1" applyProtection="1">
      <alignment horizontal="right" vertical="center" wrapText="1"/>
    </xf>
    <xf numFmtId="4" fontId="5" fillId="0" borderId="1" xfId="0" applyNumberFormat="1" applyFont="1" applyBorder="1" applyAlignment="1" applyProtection="1">
      <alignment horizontal="right" vertical="center" wrapText="1"/>
    </xf>
    <xf numFmtId="0" fontId="0" fillId="0" borderId="0" xfId="0" applyAlignment="1" applyProtection="1">
      <alignment vertical="top" wrapText="1"/>
    </xf>
    <xf numFmtId="167" fontId="0" fillId="0" borderId="0" xfId="0" applyNumberFormat="1" applyProtection="1"/>
    <xf numFmtId="4" fontId="10" fillId="0" borderId="0" xfId="0" applyNumberFormat="1" applyFont="1" applyProtection="1"/>
    <xf numFmtId="4" fontId="0" fillId="0" borderId="0" xfId="0" applyNumberFormat="1" applyProtection="1"/>
    <xf numFmtId="4" fontId="10" fillId="0" borderId="0" xfId="0" applyNumberFormat="1" applyFont="1" applyAlignment="1" applyProtection="1">
      <alignment horizontal="right"/>
    </xf>
    <xf numFmtId="4" fontId="0" fillId="0" borderId="0" xfId="0" applyNumberFormat="1" applyAlignment="1" applyProtection="1">
      <alignment horizontal="right"/>
    </xf>
    <xf numFmtId="0" fontId="10" fillId="0" borderId="0" xfId="0" quotePrefix="1" applyFont="1" applyAlignment="1" applyProtection="1">
      <alignment horizontal="left" vertical="top" wrapText="1"/>
    </xf>
    <xf numFmtId="4" fontId="10" fillId="0" borderId="0" xfId="0" quotePrefix="1" applyNumberFormat="1" applyFont="1" applyAlignment="1" applyProtection="1">
      <alignment horizontal="left" vertical="top" wrapText="1"/>
    </xf>
    <xf numFmtId="4" fontId="10" fillId="0" borderId="0" xfId="0" applyNumberFormat="1" applyFont="1" applyAlignment="1" applyProtection="1">
      <alignment horizontal="left" vertical="top" wrapText="1"/>
    </xf>
    <xf numFmtId="0" fontId="10" fillId="0" borderId="0" xfId="3" applyFont="1" applyAlignment="1" applyProtection="1">
      <alignment horizontal="left" vertical="top" wrapText="1"/>
    </xf>
    <xf numFmtId="0" fontId="10" fillId="0" borderId="0" xfId="3" applyFont="1" applyAlignment="1" applyProtection="1">
      <alignment horizontal="left" vertical="top" wrapText="1"/>
    </xf>
    <xf numFmtId="0" fontId="10" fillId="0" borderId="0" xfId="0" applyFont="1" applyAlignment="1" applyProtection="1">
      <alignment horizontal="left" vertical="top" wrapText="1"/>
    </xf>
    <xf numFmtId="49" fontId="10" fillId="0" borderId="0" xfId="0" applyNumberFormat="1" applyFont="1" applyAlignment="1" applyProtection="1">
      <alignment horizontal="left" vertical="top" wrapText="1"/>
    </xf>
    <xf numFmtId="4" fontId="10" fillId="0" borderId="0" xfId="0" applyNumberFormat="1" applyFont="1" applyAlignment="1" applyProtection="1">
      <alignment horizontal="left" vertical="top"/>
    </xf>
    <xf numFmtId="49" fontId="10" fillId="0" borderId="0" xfId="0" quotePrefix="1" applyNumberFormat="1" applyFont="1" applyAlignment="1" applyProtection="1">
      <alignment horizontal="left" vertical="top" wrapText="1"/>
    </xf>
    <xf numFmtId="49" fontId="10" fillId="0" borderId="0" xfId="0" applyNumberFormat="1" applyFont="1" applyAlignment="1" applyProtection="1">
      <alignment horizontal="left" vertical="top" wrapText="1"/>
    </xf>
    <xf numFmtId="0" fontId="11" fillId="0" borderId="0" xfId="3" applyFont="1" applyAlignment="1" applyProtection="1">
      <alignment horizontal="left" vertical="top" wrapText="1"/>
    </xf>
    <xf numFmtId="166" fontId="0" fillId="0" borderId="0" xfId="2" applyNumberFormat="1" applyFont="1" applyFill="1" applyAlignment="1" applyProtection="1">
      <alignment horizontal="right" wrapText="1"/>
      <protection locked="0"/>
    </xf>
    <xf numFmtId="166" fontId="0" fillId="0" borderId="22" xfId="2" applyNumberFormat="1" applyFont="1" applyFill="1" applyBorder="1" applyAlignment="1" applyProtection="1">
      <alignment horizontal="right" wrapText="1"/>
      <protection locked="0"/>
    </xf>
    <xf numFmtId="49" fontId="8" fillId="0" borderId="19" xfId="0" applyNumberFormat="1" applyFont="1" applyBorder="1" applyAlignment="1" applyProtection="1">
      <alignment horizontal="right" vertical="top"/>
      <protection locked="0"/>
    </xf>
    <xf numFmtId="166" fontId="0" fillId="0" borderId="0" xfId="2" applyNumberFormat="1" applyFont="1" applyFill="1" applyAlignment="1" applyProtection="1">
      <alignment horizontal="right"/>
      <protection locked="0"/>
    </xf>
    <xf numFmtId="0" fontId="22" fillId="0" borderId="0" xfId="0" applyFont="1" applyProtection="1">
      <protection locked="0"/>
    </xf>
    <xf numFmtId="0" fontId="10" fillId="6" borderId="0" xfId="0" quotePrefix="1" applyFont="1" applyFill="1" applyAlignment="1" applyProtection="1">
      <alignment horizontal="left"/>
      <protection locked="0"/>
    </xf>
    <xf numFmtId="2" fontId="11" fillId="0" borderId="0" xfId="0" applyNumberFormat="1" applyFont="1" applyAlignment="1" applyProtection="1">
      <alignment wrapText="1"/>
      <protection locked="0"/>
    </xf>
    <xf numFmtId="2" fontId="11" fillId="0" borderId="0" xfId="0" applyNumberFormat="1" applyFont="1" applyProtection="1">
      <protection locked="0"/>
    </xf>
    <xf numFmtId="2" fontId="0" fillId="0" borderId="0" xfId="0" applyNumberFormat="1" applyProtection="1">
      <protection locked="0"/>
    </xf>
    <xf numFmtId="166" fontId="10" fillId="0" borderId="0" xfId="2" applyNumberFormat="1" applyFont="1" applyFill="1" applyProtection="1">
      <protection locked="0"/>
    </xf>
    <xf numFmtId="4" fontId="16" fillId="0" borderId="0" xfId="0" applyNumberFormat="1" applyFont="1" applyProtection="1">
      <protection locked="0"/>
    </xf>
    <xf numFmtId="166" fontId="0" fillId="0" borderId="21" xfId="2" applyNumberFormat="1" applyFont="1" applyFill="1" applyBorder="1" applyAlignment="1" applyProtection="1">
      <alignment horizontal="right"/>
      <protection locked="0"/>
    </xf>
    <xf numFmtId="166" fontId="4" fillId="0" borderId="21" xfId="2" applyNumberFormat="1" applyFont="1" applyFill="1" applyBorder="1" applyAlignment="1" applyProtection="1">
      <alignment horizontal="right" vertical="center"/>
      <protection locked="0"/>
    </xf>
    <xf numFmtId="166" fontId="0" fillId="0" borderId="0" xfId="2" applyNumberFormat="1" applyFont="1" applyFill="1" applyProtection="1">
      <protection locked="0"/>
    </xf>
    <xf numFmtId="0" fontId="0" fillId="0" borderId="0" xfId="0" applyAlignment="1" applyProtection="1">
      <alignment horizontal="left" wrapText="1"/>
    </xf>
    <xf numFmtId="0" fontId="0" fillId="0" borderId="22" xfId="0" applyBorder="1" applyAlignment="1" applyProtection="1">
      <alignment horizontal="left" wrapText="1"/>
    </xf>
    <xf numFmtId="0" fontId="0" fillId="0" borderId="0" xfId="0" applyAlignment="1" applyProtection="1">
      <alignment wrapText="1"/>
    </xf>
    <xf numFmtId="49" fontId="8" fillId="0" borderId="19" xfId="0" applyNumberFormat="1" applyFont="1" applyBorder="1" applyAlignment="1" applyProtection="1">
      <alignment vertical="top"/>
    </xf>
    <xf numFmtId="0" fontId="25" fillId="0" borderId="19" xfId="0" applyFont="1" applyBorder="1" applyAlignment="1" applyProtection="1">
      <alignment horizontal="left" wrapText="1"/>
    </xf>
    <xf numFmtId="167" fontId="25" fillId="0" borderId="19" xfId="0" applyNumberFormat="1" applyFont="1" applyBorder="1" applyAlignment="1" applyProtection="1">
      <alignment horizontal="right" wrapText="1"/>
    </xf>
    <xf numFmtId="0" fontId="4" fillId="0" borderId="0" xfId="0" applyFont="1" applyAlignment="1" applyProtection="1">
      <alignment horizontal="left" wrapText="1"/>
    </xf>
    <xf numFmtId="0" fontId="10" fillId="0" borderId="0" xfId="0" quotePrefix="1" applyFont="1" applyAlignment="1" applyProtection="1">
      <alignment horizontal="left" vertical="top"/>
    </xf>
    <xf numFmtId="0" fontId="10" fillId="0" borderId="0" xfId="0" applyFont="1" applyAlignment="1" applyProtection="1">
      <alignment horizontal="left" vertical="top"/>
    </xf>
    <xf numFmtId="0" fontId="16" fillId="0" borderId="0" xfId="0" applyFont="1" applyProtection="1"/>
    <xf numFmtId="0" fontId="0" fillId="0" borderId="21" xfId="0" applyBorder="1" applyAlignment="1" applyProtection="1">
      <alignment horizontal="left" wrapText="1"/>
    </xf>
    <xf numFmtId="0" fontId="4" fillId="0" borderId="21" xfId="0" applyFont="1" applyBorder="1" applyAlignment="1" applyProtection="1">
      <alignment horizontal="left" vertical="center" wrapText="1"/>
    </xf>
    <xf numFmtId="2" fontId="0" fillId="0" borderId="0" xfId="0" applyNumberFormat="1" applyAlignment="1" applyProtection="1">
      <alignment wrapText="1"/>
      <protection locked="0"/>
    </xf>
    <xf numFmtId="4" fontId="0" fillId="0" borderId="0" xfId="0" applyNumberFormat="1" applyAlignment="1" applyProtection="1">
      <alignment horizontal="left" vertical="top"/>
      <protection locked="0"/>
    </xf>
    <xf numFmtId="0" fontId="16" fillId="7" borderId="0" xfId="0" applyFont="1" applyFill="1" applyProtection="1">
      <protection locked="0"/>
    </xf>
    <xf numFmtId="4" fontId="10" fillId="0" borderId="0" xfId="42" applyFill="1" applyProtection="1">
      <alignment horizontal="right"/>
      <protection locked="0"/>
    </xf>
    <xf numFmtId="4" fontId="10" fillId="2" borderId="0" xfId="42" applyProtection="1">
      <alignment horizontal="right"/>
      <protection locked="0"/>
    </xf>
    <xf numFmtId="4" fontId="22" fillId="0" borderId="0" xfId="0" applyNumberFormat="1" applyFont="1" applyAlignment="1" applyProtection="1">
      <alignment horizontal="right"/>
      <protection locked="0"/>
    </xf>
    <xf numFmtId="0" fontId="16" fillId="6" borderId="0" xfId="0" applyFont="1" applyFill="1" applyProtection="1">
      <protection locked="0"/>
    </xf>
    <xf numFmtId="0" fontId="16" fillId="5" borderId="0" xfId="0" applyFont="1" applyFill="1" applyProtection="1">
      <protection locked="0"/>
    </xf>
    <xf numFmtId="0" fontId="10" fillId="0" borderId="0" xfId="0" applyFont="1" applyProtection="1">
      <protection locked="0"/>
    </xf>
    <xf numFmtId="0" fontId="22" fillId="0" borderId="0" xfId="0" applyFont="1" applyAlignment="1" applyProtection="1">
      <alignment horizontal="left" wrapText="1"/>
      <protection locked="0"/>
    </xf>
    <xf numFmtId="0" fontId="24" fillId="0" borderId="1" xfId="0" applyFont="1" applyBorder="1" applyAlignment="1" applyProtection="1">
      <alignment horizontal="center" vertical="center" wrapText="1"/>
    </xf>
    <xf numFmtId="49" fontId="26" fillId="0" borderId="0" xfId="0" applyNumberFormat="1" applyFont="1" applyAlignment="1" applyProtection="1">
      <alignment vertical="top" wrapText="1"/>
    </xf>
    <xf numFmtId="0" fontId="34" fillId="0" borderId="0" xfId="0" applyFont="1" applyAlignment="1" applyProtection="1">
      <alignment horizontal="left" vertical="top" wrapText="1"/>
    </xf>
    <xf numFmtId="49" fontId="21" fillId="0" borderId="0" xfId="0" applyNumberFormat="1" applyFont="1" applyAlignment="1" applyProtection="1">
      <alignment vertical="top" wrapText="1"/>
    </xf>
    <xf numFmtId="49" fontId="26" fillId="0" borderId="0" xfId="0" quotePrefix="1" applyNumberFormat="1" applyFont="1" applyAlignment="1" applyProtection="1">
      <alignment vertical="top" wrapText="1"/>
    </xf>
    <xf numFmtId="0" fontId="10" fillId="0" borderId="0" xfId="0" quotePrefix="1" applyFont="1" applyAlignment="1" applyProtection="1">
      <alignment horizontal="left" vertical="top" wrapText="1" indent="1"/>
    </xf>
    <xf numFmtId="0" fontId="10" fillId="0" borderId="0" xfId="0" applyFont="1" applyAlignment="1" applyProtection="1">
      <alignment horizontal="right" vertical="top"/>
    </xf>
    <xf numFmtId="4" fontId="22" fillId="0" borderId="0" xfId="0" applyNumberFormat="1" applyFont="1" applyAlignment="1" applyProtection="1">
      <alignment horizontal="right"/>
    </xf>
    <xf numFmtId="0" fontId="10" fillId="0" borderId="0" xfId="0" applyFont="1" applyProtection="1"/>
    <xf numFmtId="0" fontId="10" fillId="0" borderId="21" xfId="0" quotePrefix="1" applyFont="1" applyBorder="1" applyAlignment="1" applyProtection="1">
      <alignment horizontal="left" wrapText="1"/>
    </xf>
    <xf numFmtId="4" fontId="22" fillId="0" borderId="21" xfId="0" applyNumberFormat="1" applyFont="1" applyBorder="1" applyAlignment="1" applyProtection="1">
      <alignment horizontal="right"/>
    </xf>
    <xf numFmtId="4" fontId="10" fillId="0" borderId="21" xfId="0" applyNumberFormat="1" applyFont="1" applyBorder="1" applyAlignment="1" applyProtection="1">
      <alignment horizontal="right" vertical="center"/>
    </xf>
    <xf numFmtId="0" fontId="10" fillId="0" borderId="0" xfId="0" applyFont="1" applyAlignment="1" applyProtection="1">
      <alignment wrapText="1"/>
      <protection locked="0"/>
    </xf>
    <xf numFmtId="4" fontId="22" fillId="0" borderId="0" xfId="0" applyNumberFormat="1" applyFont="1" applyProtection="1">
      <protection locked="0"/>
    </xf>
    <xf numFmtId="4" fontId="22" fillId="0" borderId="0" xfId="0" applyNumberFormat="1" applyFont="1" applyAlignment="1" applyProtection="1">
      <alignment horizontal="right" wrapText="1"/>
    </xf>
    <xf numFmtId="0" fontId="10" fillId="0" borderId="22" xfId="0" applyFont="1" applyBorder="1" applyAlignment="1" applyProtection="1">
      <alignment horizontal="left" wrapText="1"/>
    </xf>
    <xf numFmtId="4" fontId="22" fillId="0" borderId="22" xfId="0" applyNumberFormat="1" applyFont="1" applyBorder="1" applyAlignment="1" applyProtection="1">
      <alignment horizontal="right" wrapText="1"/>
    </xf>
    <xf numFmtId="0" fontId="10" fillId="0" borderId="0" xfId="0" applyFont="1" applyAlignment="1" applyProtection="1">
      <alignment wrapText="1"/>
    </xf>
    <xf numFmtId="4" fontId="22" fillId="0" borderId="0" xfId="0" applyNumberFormat="1" applyFont="1" applyProtection="1"/>
    <xf numFmtId="0" fontId="11" fillId="0" borderId="0" xfId="0" applyFont="1" applyAlignment="1" applyProtection="1">
      <alignment horizontal="left" wrapText="1"/>
    </xf>
    <xf numFmtId="4" fontId="22" fillId="0" borderId="0" xfId="0" applyNumberFormat="1" applyFont="1" applyAlignment="1" applyProtection="1">
      <alignment horizontal="left" vertical="top" wrapText="1"/>
    </xf>
    <xf numFmtId="0" fontId="21" fillId="0" borderId="0" xfId="0" quotePrefix="1" applyFont="1" applyAlignment="1" applyProtection="1">
      <alignment horizontal="left" vertical="top" wrapText="1"/>
    </xf>
    <xf numFmtId="0" fontId="10" fillId="0" borderId="0" xfId="0" quotePrefix="1" applyFont="1" applyAlignment="1" applyProtection="1">
      <alignment vertical="top"/>
    </xf>
    <xf numFmtId="49" fontId="10" fillId="0" borderId="0" xfId="0" applyNumberFormat="1" applyFont="1" applyAlignment="1" applyProtection="1">
      <alignment vertical="top"/>
    </xf>
    <xf numFmtId="49" fontId="10" fillId="0" borderId="0" xfId="0" applyNumberFormat="1" applyFont="1" applyAlignment="1" applyProtection="1">
      <alignment horizontal="left" vertical="top" wrapText="1" indent="1"/>
    </xf>
    <xf numFmtId="49" fontId="10" fillId="0" borderId="0" xfId="0" applyNumberFormat="1" applyFont="1" applyAlignment="1" applyProtection="1">
      <alignment horizontal="right" vertical="top" wrapText="1"/>
    </xf>
    <xf numFmtId="0" fontId="11" fillId="0" borderId="21" xfId="0" applyFont="1" applyBorder="1" applyAlignment="1" applyProtection="1">
      <alignment horizontal="left" vertical="center" wrapText="1"/>
    </xf>
    <xf numFmtId="4" fontId="22" fillId="0" borderId="21" xfId="0" applyNumberFormat="1" applyFont="1" applyBorder="1" applyAlignment="1" applyProtection="1">
      <alignment horizontal="right" vertical="center"/>
    </xf>
    <xf numFmtId="0" fontId="16" fillId="8" borderId="0" xfId="0" applyFont="1" applyFill="1" applyProtection="1">
      <protection locked="0"/>
    </xf>
    <xf numFmtId="0" fontId="0" fillId="5" borderId="0" xfId="0" applyFill="1" applyAlignment="1" applyProtection="1">
      <alignment horizontal="center"/>
      <protection locked="0"/>
    </xf>
    <xf numFmtId="2" fontId="0" fillId="5" borderId="0" xfId="0" applyNumberFormat="1" applyFill="1" applyProtection="1">
      <protection locked="0"/>
    </xf>
    <xf numFmtId="0" fontId="0" fillId="5" borderId="0" xfId="0" applyFill="1" applyProtection="1">
      <protection locked="0"/>
    </xf>
    <xf numFmtId="0" fontId="0" fillId="3" borderId="0" xfId="0" applyFill="1" applyProtection="1">
      <protection locked="0"/>
    </xf>
    <xf numFmtId="167" fontId="10" fillId="0" borderId="0" xfId="0" applyNumberFormat="1" applyFont="1" applyProtection="1">
      <protection locked="0"/>
    </xf>
    <xf numFmtId="0" fontId="10" fillId="0" borderId="0" xfId="0" applyFont="1" applyAlignment="1" applyProtection="1">
      <alignment horizontal="center"/>
      <protection locked="0"/>
    </xf>
    <xf numFmtId="167" fontId="10" fillId="0" borderId="0" xfId="0" applyNumberFormat="1" applyFont="1" applyAlignment="1" applyProtection="1">
      <alignment horizontal="right" wrapText="1"/>
    </xf>
    <xf numFmtId="167" fontId="10" fillId="0" borderId="22" xfId="0" applyNumberFormat="1" applyFont="1" applyBorder="1" applyAlignment="1" applyProtection="1">
      <alignment horizontal="right" wrapText="1"/>
    </xf>
    <xf numFmtId="167" fontId="24" fillId="0" borderId="1" xfId="0" applyNumberFormat="1" applyFont="1" applyBorder="1" applyAlignment="1" applyProtection="1">
      <alignment horizontal="right" vertical="center" wrapText="1"/>
    </xf>
    <xf numFmtId="167" fontId="10" fillId="0" borderId="0" xfId="0" applyNumberFormat="1" applyFont="1" applyProtection="1"/>
    <xf numFmtId="49" fontId="21" fillId="0" borderId="0" xfId="0" applyNumberFormat="1" applyFont="1" applyAlignment="1" applyProtection="1">
      <alignment horizontal="left" vertical="top" wrapText="1"/>
    </xf>
    <xf numFmtId="0" fontId="9" fillId="0" borderId="0" xfId="0" quotePrefix="1" applyFont="1" applyAlignment="1" applyProtection="1">
      <alignment horizontal="left" wrapText="1"/>
    </xf>
    <xf numFmtId="0" fontId="30" fillId="0" borderId="0" xfId="0" quotePrefix="1" applyFont="1" applyAlignment="1" applyProtection="1">
      <alignment horizontal="left" wrapText="1"/>
    </xf>
    <xf numFmtId="0" fontId="10" fillId="0" borderId="21" xfId="0" applyFont="1" applyBorder="1" applyAlignment="1" applyProtection="1">
      <alignment horizontal="left" wrapText="1"/>
    </xf>
    <xf numFmtId="167" fontId="10" fillId="0" borderId="21" xfId="0" applyNumberFormat="1" applyFont="1" applyBorder="1" applyAlignment="1" applyProtection="1">
      <alignment horizontal="right"/>
    </xf>
    <xf numFmtId="167" fontId="10" fillId="0" borderId="21" xfId="0" applyNumberFormat="1" applyFont="1" applyBorder="1" applyAlignment="1" applyProtection="1">
      <alignment horizontal="right" vertical="center"/>
    </xf>
    <xf numFmtId="0" fontId="21" fillId="0" borderId="0" xfId="0" quotePrefix="1" applyFont="1" applyAlignment="1" applyProtection="1">
      <alignment horizontal="left"/>
      <protection locked="0"/>
    </xf>
    <xf numFmtId="167" fontId="22" fillId="0" borderId="0" xfId="0" applyNumberFormat="1" applyFont="1" applyProtection="1">
      <protection locked="0"/>
    </xf>
    <xf numFmtId="167" fontId="22" fillId="0" borderId="0" xfId="0" applyNumberFormat="1" applyFont="1" applyAlignment="1" applyProtection="1">
      <alignment horizontal="right" wrapText="1"/>
    </xf>
    <xf numFmtId="167" fontId="22" fillId="0" borderId="22" xfId="0" applyNumberFormat="1" applyFont="1" applyBorder="1" applyAlignment="1" applyProtection="1">
      <alignment horizontal="right" wrapText="1"/>
    </xf>
    <xf numFmtId="167" fontId="23" fillId="0" borderId="19" xfId="0" applyNumberFormat="1" applyFont="1" applyBorder="1" applyAlignment="1" applyProtection="1">
      <alignment horizontal="right" wrapText="1"/>
    </xf>
    <xf numFmtId="167" fontId="22" fillId="0" borderId="0" xfId="0" applyNumberFormat="1" applyFont="1" applyProtection="1"/>
    <xf numFmtId="167" fontId="22" fillId="0" borderId="0" xfId="0" applyNumberFormat="1" applyFont="1" applyAlignment="1" applyProtection="1">
      <alignment horizontal="left" vertical="top" wrapText="1"/>
    </xf>
    <xf numFmtId="0" fontId="21" fillId="0" borderId="0" xfId="0" quotePrefix="1" applyFont="1" applyAlignment="1" applyProtection="1">
      <alignment horizontal="left" wrapText="1"/>
    </xf>
    <xf numFmtId="0" fontId="36" fillId="0" borderId="0" xfId="0" quotePrefix="1" applyFont="1" applyAlignment="1" applyProtection="1">
      <alignment horizontal="left" wrapText="1"/>
    </xf>
    <xf numFmtId="0" fontId="26" fillId="0" borderId="0" xfId="0" quotePrefix="1" applyFont="1" applyAlignment="1" applyProtection="1">
      <alignment horizontal="left" wrapText="1"/>
    </xf>
    <xf numFmtId="167" fontId="22" fillId="0" borderId="21" xfId="0" applyNumberFormat="1" applyFont="1" applyBorder="1" applyAlignment="1" applyProtection="1">
      <alignment horizontal="right"/>
    </xf>
    <xf numFmtId="167" fontId="22" fillId="0" borderId="21" xfId="0" applyNumberFormat="1" applyFont="1" applyBorder="1" applyAlignment="1" applyProtection="1">
      <alignment horizontal="right" vertical="center"/>
    </xf>
    <xf numFmtId="1" fontId="0" fillId="0" borderId="0" xfId="0" applyNumberFormat="1" applyAlignment="1" applyProtection="1">
      <alignment horizontal="left" vertical="top"/>
      <protection locked="0"/>
    </xf>
    <xf numFmtId="1" fontId="0" fillId="0" borderId="0" xfId="0" applyNumberFormat="1" applyAlignment="1" applyProtection="1">
      <alignment horizontal="left" vertical="top" wrapText="1"/>
    </xf>
    <xf numFmtId="1" fontId="0" fillId="0" borderId="22" xfId="0" applyNumberFormat="1" applyBorder="1" applyAlignment="1" applyProtection="1">
      <alignment horizontal="left" vertical="top" wrapText="1"/>
    </xf>
    <xf numFmtId="1" fontId="8" fillId="0" borderId="19" xfId="0" applyNumberFormat="1" applyFont="1" applyBorder="1" applyAlignment="1" applyProtection="1">
      <alignment horizontal="left" vertical="top"/>
    </xf>
    <xf numFmtId="1" fontId="5" fillId="0" borderId="1" xfId="0" applyNumberFormat="1" applyFont="1" applyBorder="1" applyAlignment="1" applyProtection="1">
      <alignment horizontal="left" vertical="center" wrapText="1"/>
    </xf>
    <xf numFmtId="1" fontId="0" fillId="0" borderId="0" xfId="0" applyNumberFormat="1" applyAlignment="1" applyProtection="1">
      <alignment horizontal="left" vertical="top"/>
    </xf>
    <xf numFmtId="1" fontId="4" fillId="0" borderId="0" xfId="0" applyNumberFormat="1" applyFont="1" applyAlignment="1" applyProtection="1">
      <alignment horizontal="left" vertical="top"/>
    </xf>
    <xf numFmtId="0" fontId="26" fillId="0" borderId="0" xfId="0" applyFont="1" applyAlignment="1" applyProtection="1">
      <alignment horizontal="left" wrapText="1"/>
    </xf>
    <xf numFmtId="1" fontId="10" fillId="0" borderId="0" xfId="0" applyNumberFormat="1" applyFont="1" applyAlignment="1" applyProtection="1">
      <alignment horizontal="left" vertical="top"/>
    </xf>
    <xf numFmtId="0" fontId="11" fillId="0" borderId="0" xfId="0" quotePrefix="1" applyFont="1" applyAlignment="1" applyProtection="1">
      <alignment horizontal="left" wrapText="1"/>
    </xf>
    <xf numFmtId="1" fontId="0" fillId="0" borderId="0" xfId="0" applyNumberFormat="1" applyAlignment="1" applyProtection="1">
      <alignment horizontal="left" vertical="center"/>
    </xf>
    <xf numFmtId="2" fontId="10" fillId="2" borderId="0" xfId="42" applyNumberFormat="1" applyProtection="1">
      <alignment horizontal="right"/>
      <protection locked="0"/>
    </xf>
    <xf numFmtId="0" fontId="10" fillId="0" borderId="0" xfId="0" applyFont="1" applyAlignment="1" applyProtection="1">
      <alignment vertical="top"/>
    </xf>
    <xf numFmtId="49" fontId="26" fillId="0" borderId="0" xfId="0" applyNumberFormat="1" applyFont="1" applyAlignment="1" applyProtection="1">
      <alignment horizontal="left" vertical="top" wrapText="1"/>
    </xf>
    <xf numFmtId="49" fontId="26" fillId="0" borderId="0" xfId="0" applyNumberFormat="1" applyFont="1" applyAlignment="1" applyProtection="1">
      <alignment horizontal="left" vertical="top" wrapText="1" indent="1"/>
    </xf>
    <xf numFmtId="49" fontId="52" fillId="0" borderId="0" xfId="0" applyNumberFormat="1" applyFont="1" applyAlignment="1" applyProtection="1">
      <alignment vertical="top" wrapText="1"/>
    </xf>
    <xf numFmtId="49" fontId="11" fillId="0" borderId="0" xfId="0" applyNumberFormat="1" applyFont="1" applyAlignment="1" applyProtection="1">
      <alignment horizontal="left" vertical="top" wrapText="1"/>
    </xf>
    <xf numFmtId="0" fontId="0" fillId="0" borderId="0" xfId="0" quotePrefix="1" applyAlignment="1" applyProtection="1">
      <alignment horizontal="left" wrapText="1"/>
    </xf>
    <xf numFmtId="167" fontId="10" fillId="0" borderId="0" xfId="0" applyNumberFormat="1" applyFont="1" applyAlignment="1" applyProtection="1">
      <alignment horizontal="right" shrinkToFit="1"/>
    </xf>
    <xf numFmtId="0" fontId="4" fillId="0" borderId="0" xfId="0" applyFont="1" applyAlignment="1" applyProtection="1">
      <alignment wrapText="1"/>
    </xf>
    <xf numFmtId="49" fontId="25" fillId="0" borderId="19" xfId="0" applyNumberFormat="1" applyFont="1" applyBorder="1" applyAlignment="1" applyProtection="1">
      <alignment horizontal="right" vertical="top"/>
      <protection locked="0"/>
    </xf>
    <xf numFmtId="0" fontId="10" fillId="0" borderId="0" xfId="0" applyFont="1" applyAlignment="1" applyProtection="1">
      <alignment horizontal="right" wrapText="1"/>
    </xf>
    <xf numFmtId="0" fontId="10" fillId="0" borderId="22" xfId="0" applyFont="1" applyBorder="1" applyAlignment="1" applyProtection="1">
      <alignment horizontal="right" wrapText="1"/>
    </xf>
    <xf numFmtId="0" fontId="25" fillId="0" borderId="19" xfId="0" applyFont="1" applyBorder="1" applyAlignment="1" applyProtection="1">
      <alignment horizontal="right" wrapText="1"/>
    </xf>
    <xf numFmtId="0" fontId="24" fillId="0" borderId="1" xfId="0" applyFont="1" applyBorder="1" applyAlignment="1" applyProtection="1">
      <alignment horizontal="right" vertical="center" wrapText="1"/>
    </xf>
    <xf numFmtId="0" fontId="10" fillId="0" borderId="0" xfId="0" quotePrefix="1" applyFont="1" applyAlignment="1" applyProtection="1">
      <alignment wrapText="1"/>
    </xf>
    <xf numFmtId="0" fontId="9" fillId="0" borderId="0" xfId="0" applyFont="1" applyAlignment="1" applyProtection="1">
      <alignment wrapText="1"/>
    </xf>
    <xf numFmtId="0" fontId="35" fillId="0" borderId="0" xfId="0" applyFont="1" applyAlignment="1" applyProtection="1">
      <alignment wrapText="1"/>
    </xf>
    <xf numFmtId="0" fontId="9" fillId="0" borderId="0" xfId="0" quotePrefix="1" applyFont="1" applyAlignment="1" applyProtection="1">
      <alignment wrapText="1"/>
    </xf>
    <xf numFmtId="2" fontId="10" fillId="0" borderId="0" xfId="0" applyNumberFormat="1" applyFont="1" applyAlignment="1" applyProtection="1">
      <alignment horizontal="center" wrapText="1"/>
      <protection locked="0"/>
    </xf>
    <xf numFmtId="2" fontId="10" fillId="0" borderId="0" xfId="0" applyNumberFormat="1" applyFont="1" applyAlignment="1" applyProtection="1">
      <alignment wrapText="1"/>
      <protection locked="0"/>
    </xf>
    <xf numFmtId="2" fontId="10" fillId="0" borderId="0" xfId="0" applyNumberFormat="1" applyFont="1" applyProtection="1">
      <protection locked="0"/>
    </xf>
    <xf numFmtId="4" fontId="21" fillId="0" borderId="0" xfId="1" applyFont="1" applyFill="1" applyProtection="1">
      <alignment horizontal="right" wrapText="1"/>
      <protection locked="0"/>
    </xf>
    <xf numFmtId="4" fontId="21" fillId="0" borderId="0" xfId="0" applyNumberFormat="1" applyFont="1" applyAlignment="1" applyProtection="1">
      <alignment horizontal="right"/>
      <protection locked="0"/>
    </xf>
    <xf numFmtId="0" fontId="12" fillId="0" borderId="0" xfId="0" applyFont="1" applyProtection="1">
      <protection locked="0"/>
    </xf>
    <xf numFmtId="0" fontId="10" fillId="0" borderId="0" xfId="24" applyFont="1" applyProtection="1">
      <protection locked="0"/>
    </xf>
    <xf numFmtId="4" fontId="10" fillId="0" borderId="0" xfId="24" applyNumberFormat="1" applyFont="1" applyAlignment="1" applyProtection="1">
      <alignment horizontal="right"/>
      <protection locked="0"/>
    </xf>
    <xf numFmtId="4" fontId="11" fillId="0" borderId="21" xfId="0" applyNumberFormat="1" applyFont="1" applyBorder="1" applyAlignment="1" applyProtection="1">
      <alignment horizontal="right" vertical="center"/>
      <protection locked="0"/>
    </xf>
    <xf numFmtId="0" fontId="21" fillId="0" borderId="0" xfId="0" applyFont="1" applyProtection="1">
      <protection locked="0"/>
    </xf>
    <xf numFmtId="0" fontId="10" fillId="0" borderId="22" xfId="0" applyFont="1" applyBorder="1" applyAlignment="1" applyProtection="1">
      <alignment wrapText="1"/>
    </xf>
    <xf numFmtId="0" fontId="25" fillId="0" borderId="19" xfId="0" applyFont="1" applyBorder="1" applyAlignment="1" applyProtection="1">
      <alignment wrapText="1"/>
    </xf>
    <xf numFmtId="0" fontId="24" fillId="0" borderId="1" xfId="0" applyFont="1" applyBorder="1" applyAlignment="1" applyProtection="1">
      <alignment vertical="center" wrapText="1"/>
    </xf>
    <xf numFmtId="0" fontId="11" fillId="0" borderId="0" xfId="0" applyFont="1" applyAlignment="1" applyProtection="1">
      <alignment wrapText="1"/>
    </xf>
    <xf numFmtId="0" fontId="10" fillId="0" borderId="0" xfId="0" applyFont="1" applyAlignment="1" applyProtection="1">
      <alignment vertical="top" wrapText="1"/>
    </xf>
    <xf numFmtId="0" fontId="26" fillId="0" borderId="0" xfId="0" applyFont="1" applyAlignment="1" applyProtection="1">
      <alignment wrapText="1"/>
    </xf>
    <xf numFmtId="0" fontId="26" fillId="0" borderId="0" xfId="0" quotePrefix="1" applyFont="1" applyAlignment="1" applyProtection="1">
      <alignment wrapText="1"/>
    </xf>
    <xf numFmtId="0" fontId="21" fillId="0" borderId="0" xfId="0" quotePrefix="1" applyFont="1" applyAlignment="1" applyProtection="1">
      <alignment wrapText="1"/>
    </xf>
    <xf numFmtId="0" fontId="21" fillId="0" borderId="0" xfId="0" applyFont="1" applyAlignment="1" applyProtection="1">
      <alignment horizontal="right"/>
    </xf>
    <xf numFmtId="167" fontId="21" fillId="0" borderId="0" xfId="0" applyNumberFormat="1" applyFont="1" applyAlignment="1" applyProtection="1">
      <alignment horizontal="right"/>
    </xf>
    <xf numFmtId="0" fontId="31" fillId="0" borderId="0" xfId="0" quotePrefix="1" applyFont="1" applyAlignment="1" applyProtection="1">
      <alignment wrapText="1"/>
    </xf>
    <xf numFmtId="0" fontId="10" fillId="0" borderId="21" xfId="0" applyFont="1" applyBorder="1" applyAlignment="1" applyProtection="1">
      <alignment wrapText="1"/>
    </xf>
    <xf numFmtId="0" fontId="10" fillId="0" borderId="21" xfId="0" applyFont="1" applyBorder="1" applyAlignment="1" applyProtection="1">
      <alignment horizontal="right"/>
    </xf>
    <xf numFmtId="0" fontId="11" fillId="0" borderId="21" xfId="0" applyFont="1" applyBorder="1" applyAlignment="1" applyProtection="1">
      <alignment vertical="center" wrapText="1"/>
    </xf>
    <xf numFmtId="0" fontId="10" fillId="0" borderId="21" xfId="0" applyFont="1" applyBorder="1" applyAlignment="1" applyProtection="1">
      <alignment horizontal="right" vertical="center"/>
    </xf>
    <xf numFmtId="0" fontId="11" fillId="0" borderId="0" xfId="0" applyFont="1" applyAlignment="1" applyProtection="1">
      <alignment horizontal="left" vertical="top" wrapText="1"/>
    </xf>
    <xf numFmtId="0" fontId="31" fillId="0" borderId="0" xfId="0" quotePrefix="1" applyFont="1" applyAlignment="1" applyProtection="1">
      <alignment horizontal="left" wrapText="1"/>
    </xf>
    <xf numFmtId="0" fontId="9" fillId="0" borderId="0" xfId="0" quotePrefix="1" applyFont="1" applyAlignment="1" applyProtection="1">
      <alignment vertical="top" wrapText="1"/>
    </xf>
    <xf numFmtId="0" fontId="9" fillId="0" borderId="0" xfId="0" quotePrefix="1" applyFont="1" applyAlignment="1" applyProtection="1">
      <alignment horizontal="left" vertical="top" wrapText="1"/>
    </xf>
  </cellXfs>
  <cellStyles count="131">
    <cellStyle name="20 % – Poudarek1 2" xfId="51" xr:uid="{4A7A01B2-9AAC-45B4-B9D3-3962A19AB786}"/>
    <cellStyle name="20 % – Poudarek2 2" xfId="52" xr:uid="{65A7887A-F98C-4038-9726-0316F7F9A6B0}"/>
    <cellStyle name="20 % – Poudarek3 2" xfId="53" xr:uid="{61E900B1-20CD-4373-8457-0EAE3B81B2A3}"/>
    <cellStyle name="20 % – Poudarek4 2" xfId="54" xr:uid="{F1FEB4D4-A089-48A8-A14B-563FBFA316AF}"/>
    <cellStyle name="20 % – Poudarek5 2" xfId="55" xr:uid="{DD6EFD80-3FEE-4EBD-99FB-D10A6E59135F}"/>
    <cellStyle name="20 % – Poudarek6 2" xfId="56" xr:uid="{751DE257-D774-42C5-AA61-42AD0CE1E497}"/>
    <cellStyle name="20% - Accent1" xfId="57" xr:uid="{53260F89-FF63-428C-8C46-3A9911E0BAE4}"/>
    <cellStyle name="20% - Accent2" xfId="58" xr:uid="{7E705FF7-3E47-4978-9208-67F5AEF05ED9}"/>
    <cellStyle name="20% - Accent3" xfId="59" xr:uid="{D5E91C66-D3F1-41F8-817C-84FDC38021FF}"/>
    <cellStyle name="20% - Accent4" xfId="60" xr:uid="{21E4A0BC-5FD1-4D12-907E-751CBFA0B8E3}"/>
    <cellStyle name="20% - Accent5" xfId="61" xr:uid="{CBA3C6D5-EAF6-4E64-8D86-8C4063F29084}"/>
    <cellStyle name="20% - Accent6" xfId="62" xr:uid="{6DF7CC03-4BC2-4446-8689-DA8B0015F4DD}"/>
    <cellStyle name="40 % – Poudarek1 2" xfId="63" xr:uid="{EE695178-AC93-46DD-8E85-02AEB6AF3CC6}"/>
    <cellStyle name="40 % – Poudarek2 2" xfId="64" xr:uid="{A6586FA7-84D2-4180-AB76-329A3CA9E6D8}"/>
    <cellStyle name="40 % – Poudarek3 2" xfId="65" xr:uid="{A59B94F7-A898-4167-9EBE-1C1E55A9C9B3}"/>
    <cellStyle name="40 % – Poudarek4 2" xfId="66" xr:uid="{3442B532-FA8A-430B-8E83-C84C6A988013}"/>
    <cellStyle name="40 % – Poudarek5 2" xfId="67" xr:uid="{2FE6EA6D-EDBE-4B0D-8561-634F46318CBB}"/>
    <cellStyle name="40 % – Poudarek6 2" xfId="68" xr:uid="{5572AE0C-56D0-4879-8C38-1464DE523276}"/>
    <cellStyle name="40% - Accent1" xfId="69" xr:uid="{C1CF9F16-CB17-4FA4-8116-E4D55FF84B4F}"/>
    <cellStyle name="40% - Accent2" xfId="70" xr:uid="{32F9C553-02D3-405B-88EB-D2F362AEF138}"/>
    <cellStyle name="40% - Accent3" xfId="71" xr:uid="{3D691489-AD20-4A06-86A2-8FF45A5A1551}"/>
    <cellStyle name="40% - Accent4" xfId="72" xr:uid="{1B13848B-CE56-4461-B5DE-0C05553EEB3F}"/>
    <cellStyle name="40% - Accent5" xfId="73" xr:uid="{6429586F-5697-4124-9E7B-E87601962E09}"/>
    <cellStyle name="40% - Accent6" xfId="74" xr:uid="{F0D27FF7-5A9F-410A-909F-A1490A7F03B9}"/>
    <cellStyle name="60 % – Poudarek1 2" xfId="75" xr:uid="{E69DA903-51B2-497D-8AF4-7C682ED13920}"/>
    <cellStyle name="60 % – Poudarek2 2" xfId="76" xr:uid="{8671C0EB-5759-4BE3-95BB-B0F53E0C1584}"/>
    <cellStyle name="60 % – Poudarek3 2" xfId="77" xr:uid="{E4E7D6E7-098F-4810-AFD5-DD244E017D43}"/>
    <cellStyle name="60 % – Poudarek4 2" xfId="78" xr:uid="{35AA8F75-3A62-4371-B926-722B4D47BF05}"/>
    <cellStyle name="60 % – Poudarek5 2" xfId="79" xr:uid="{51A686F0-19AC-4A4F-8BDE-58779B3A14D3}"/>
    <cellStyle name="60 % – Poudarek6 2" xfId="80" xr:uid="{C001071A-8BC4-472A-BAED-F39A73C4B2C6}"/>
    <cellStyle name="60% - Accent1" xfId="81" xr:uid="{FB889420-E544-4A73-9644-A2AD4974557E}"/>
    <cellStyle name="60% - Accent2" xfId="82" xr:uid="{F8B62C1A-7B10-4865-B9C9-0990FE850819}"/>
    <cellStyle name="60% - Accent3" xfId="83" xr:uid="{0ED511A2-11D0-409E-B9A2-75AD47CA0ED8}"/>
    <cellStyle name="60% - Accent4" xfId="84" xr:uid="{53F51900-77F8-4865-A845-D6D5B9E06919}"/>
    <cellStyle name="60% - Accent5" xfId="85" xr:uid="{65601FAC-29F6-45FC-80C4-A8E877632C25}"/>
    <cellStyle name="60% - Accent6" xfId="86" xr:uid="{5A81262E-66A7-4AE6-B8E5-545851E9601C}"/>
    <cellStyle name="CENA" xfId="1" xr:uid="{00000000-0005-0000-0000-000000000000}"/>
    <cellStyle name="Comma 2" xfId="33" xr:uid="{00000000-0005-0000-0000-000001000000}"/>
    <cellStyle name="Comma 2 2" xfId="87" xr:uid="{361BBB68-65B6-4E1E-AA48-87FB136A58E9}"/>
    <cellStyle name="Comma 3 2" xfId="15" xr:uid="{00000000-0005-0000-0000-000002000000}"/>
    <cellStyle name="Comma 3 3" xfId="16" xr:uid="{00000000-0005-0000-0000-000003000000}"/>
    <cellStyle name="Comma 3 4" xfId="17" xr:uid="{00000000-0005-0000-0000-000004000000}"/>
    <cellStyle name="Comma 4 2" xfId="18" xr:uid="{00000000-0005-0000-0000-000005000000}"/>
    <cellStyle name="Comma 4 3" xfId="19" xr:uid="{00000000-0005-0000-0000-000006000000}"/>
    <cellStyle name="Comma 4 4" xfId="20" xr:uid="{00000000-0005-0000-0000-000007000000}"/>
    <cellStyle name="Comma 5 2" xfId="21" xr:uid="{00000000-0005-0000-0000-000008000000}"/>
    <cellStyle name="Comma 6 2" xfId="22" xr:uid="{00000000-0005-0000-0000-000009000000}"/>
    <cellStyle name="Dobro 2" xfId="88" xr:uid="{4CF56F24-B75D-40CE-BEFB-FEAEABB255ED}"/>
    <cellStyle name="Excel Built-in Normal" xfId="89" xr:uid="{87A8CB61-A8A6-4261-AC67-6F589F26E7E4}"/>
    <cellStyle name="Excel Built-in Normal 2" xfId="90" xr:uid="{258F5558-3816-459E-817A-17DB2B198A31}"/>
    <cellStyle name="Good" xfId="91" xr:uid="{C4B5CC15-23BC-4FD8-8EC2-4E25106DFF13}"/>
    <cellStyle name="Hiperpovezava 2" xfId="23" xr:uid="{00000000-0005-0000-0000-00000A000000}"/>
    <cellStyle name="Izhod 2" xfId="92" xr:uid="{38B510B5-9E8B-4C28-AAC3-BFED55C50459}"/>
    <cellStyle name="KOMENTAR" xfId="9" xr:uid="{00000000-0005-0000-0000-00000B000000}"/>
    <cellStyle name="Naslov 1 1" xfId="93" xr:uid="{0B482598-4FD0-4A57-A0E2-AA6D5163D047}"/>
    <cellStyle name="Naslov 5" xfId="40" xr:uid="{00000000-0005-0000-0000-00000C000000}"/>
    <cellStyle name="Naslov 5 2" xfId="94" xr:uid="{E8B046D5-BFE8-4653-9153-D443377C5EA6}"/>
    <cellStyle name="Navadno" xfId="0" builtinId="0"/>
    <cellStyle name="Navadno 10" xfId="43" xr:uid="{CB17E5E3-B10F-4E8B-A346-B1127AF5D049}"/>
    <cellStyle name="Navadno 10 2 4" xfId="129" xr:uid="{82B4F4BB-395F-4DFF-BB5A-A6E18729595E}"/>
    <cellStyle name="Navadno 11" xfId="130" xr:uid="{8791E40B-DE05-4C85-B682-74F89CBE6025}"/>
    <cellStyle name="Navadno 2" xfId="24" xr:uid="{00000000-0005-0000-0000-00000E000000}"/>
    <cellStyle name="Navadno 2 2" xfId="32" xr:uid="{00000000-0005-0000-0000-00000F000000}"/>
    <cellStyle name="Navadno 2 2 2" xfId="37" xr:uid="{00000000-0005-0000-0000-000010000000}"/>
    <cellStyle name="Navadno 2 2 2 2" xfId="98" xr:uid="{FFD1A6A4-CB42-49EC-82DC-07FCD825E300}"/>
    <cellStyle name="Navadno 2 2 2 3" xfId="97" xr:uid="{9E852E72-A379-49AE-8AA7-FBB9BD3E4A45}"/>
    <cellStyle name="Navadno 2 2 3" xfId="96" xr:uid="{79251287-64FD-45E8-B5F2-24F155339015}"/>
    <cellStyle name="Navadno 2 3" xfId="99" xr:uid="{40FC5F9A-F563-4FEC-8DBE-D3EBA199A812}"/>
    <cellStyle name="Navadno 2 4" xfId="95" xr:uid="{2FF83AD4-C8DE-4388-8E5E-A5601DE0F2B5}"/>
    <cellStyle name="Navadno 2 5" xfId="47" xr:uid="{89929A65-84EA-486C-818E-CD9AB507ADFE}"/>
    <cellStyle name="Navadno 3" xfId="31" xr:uid="{00000000-0005-0000-0000-000011000000}"/>
    <cellStyle name="Navadno 3 2" xfId="101" xr:uid="{A7D734D7-9171-4B63-9132-D5ACC19B3177}"/>
    <cellStyle name="Navadno 3 3" xfId="102" xr:uid="{FD701AF0-8FC2-47CB-8DA1-FAC78E3D3124}"/>
    <cellStyle name="Navadno 3 4" xfId="100" xr:uid="{61E8C9C3-2ECD-4F56-A8E0-68FBF8698180}"/>
    <cellStyle name="Navadno 3 5" xfId="46" xr:uid="{19CA0EDE-F2FB-429D-B6C1-0BC8240E0582}"/>
    <cellStyle name="Navadno 4" xfId="35" xr:uid="{00000000-0005-0000-0000-000012000000}"/>
    <cellStyle name="Navadno 4 2" xfId="103" xr:uid="{0F29A12B-CEC4-46C3-802D-8894C8849AD3}"/>
    <cellStyle name="Navadno 5" xfId="39" xr:uid="{00000000-0005-0000-0000-000013000000}"/>
    <cellStyle name="Navadno 5 2" xfId="104" xr:uid="{C6D464E4-C7C1-4F86-AFE3-6A4CB8CDF629}"/>
    <cellStyle name="Navadno 6" xfId="29" xr:uid="{00000000-0005-0000-0000-000014000000}"/>
    <cellStyle name="Navadno 6 2" xfId="105" xr:uid="{B1EB57A0-2BF1-419A-BB3D-A43DBBC73A80}"/>
    <cellStyle name="Navadno 7" xfId="30" xr:uid="{00000000-0005-0000-0000-000015000000}"/>
    <cellStyle name="Navadno 7 2" xfId="50" xr:uid="{46304745-AEB1-458D-8700-BC0BDD406622}"/>
    <cellStyle name="Navadno 8" xfId="126" xr:uid="{C78A5EE4-F867-4DB1-89E1-3AB4DCCA2425}"/>
    <cellStyle name="Navadno 9" xfId="127" xr:uid="{99B2389C-A9F8-45A5-AB14-110C74560966}"/>
    <cellStyle name="Navadno 9 2" xfId="128" xr:uid="{6730C48E-1556-4450-BC8A-A6BF78F567DC}"/>
    <cellStyle name="Navadno_KALAMAR-PSO GREGORČIČEVA MS-16.11.04" xfId="3" xr:uid="{00000000-0005-0000-0000-000016000000}"/>
    <cellStyle name="Normal" xfId="41" xr:uid="{B3A4EEA2-E61D-4512-BFD8-B0AF9834DACC}"/>
    <cellStyle name="Normal 2" xfId="4" xr:uid="{00000000-0005-0000-0000-000017000000}"/>
    <cellStyle name="Normal 2 2" xfId="107" xr:uid="{63149879-5A24-49CA-8F35-8BBB0C205F7C}"/>
    <cellStyle name="Normal 2 3" xfId="106" xr:uid="{F7CFB9C3-49BD-4800-A5FC-8107630ED284}"/>
    <cellStyle name="Normal 2 4" xfId="45" xr:uid="{72D3DEFD-112E-4ECC-92BD-C296586377C4}"/>
    <cellStyle name="Normal 3 2" xfId="108" xr:uid="{DE0E00DF-7B10-4D92-BF41-C782AA0CD666}"/>
    <cellStyle name="Normal 43" xfId="109" xr:uid="{A321BB74-86B6-41D3-AD0A-57AFCC943BA3}"/>
    <cellStyle name="Normal 44" xfId="110" xr:uid="{D5FC1402-9757-4CFF-8966-159BEFB31E3D}"/>
    <cellStyle name="Normal 45" xfId="111" xr:uid="{D0DFBD84-7420-4D4D-AD6E-6CA975BFE0BE}"/>
    <cellStyle name="Normal 46" xfId="112" xr:uid="{5CF9BFB4-DA98-4DF1-9CE4-3C1729DE2B75}"/>
    <cellStyle name="Normal 47" xfId="113" xr:uid="{A32413B2-79EE-4A22-A44C-7C0D6C2A825F}"/>
    <cellStyle name="Normal 48" xfId="114" xr:uid="{03A0E8A8-2F4F-481A-957B-730D417BD4F4}"/>
    <cellStyle name="Normal1" xfId="48" xr:uid="{10E1C545-C52F-49C6-A9F0-A7E727241052}"/>
    <cellStyle name="Normal3" xfId="49" xr:uid="{39C8051A-4104-4CA8-9C5D-B4C42907C3DC}"/>
    <cellStyle name="Odstotek 2" xfId="10" xr:uid="{00000000-0005-0000-0000-000019000000}"/>
    <cellStyle name="Odstotek 2 2" xfId="38" xr:uid="{00000000-0005-0000-0000-00001A000000}"/>
    <cellStyle name="Odstotek 2 2 2" xfId="116" xr:uid="{BC4CCF9D-9F8D-4F0D-A019-58DB6FD3A1EB}"/>
    <cellStyle name="Odstotek 2 3" xfId="117" xr:uid="{247A0D67-750E-4EA6-B434-FDE6076C4E01}"/>
    <cellStyle name="Odstotek 2 3 2" xfId="118" xr:uid="{CCDD9C64-05B9-4376-9003-585D95CF507A}"/>
    <cellStyle name="Odstotek 2 4" xfId="119" xr:uid="{B16CF12B-75F5-4AE9-AF9D-1EC2BF150EE7}"/>
    <cellStyle name="Odstotek 2 5" xfId="115" xr:uid="{4E14FB47-F96D-427D-A1A5-399F8CF2C0B1}"/>
    <cellStyle name="Opozorilo 2" xfId="120" xr:uid="{8CB45A5B-A6E5-4EE2-B831-648A54DBDEDC}"/>
    <cellStyle name="Output" xfId="121" xr:uid="{749BABFB-9698-4A7A-B693-9A43FBDB9E36}"/>
    <cellStyle name="Percent 2" xfId="34" xr:uid="{00000000-0005-0000-0000-00001B000000}"/>
    <cellStyle name="Percent 3 2" xfId="25" xr:uid="{00000000-0005-0000-0000-00001C000000}"/>
    <cellStyle name="Percent 3 3" xfId="26" xr:uid="{00000000-0005-0000-0000-00001D000000}"/>
    <cellStyle name="Percent 3 4" xfId="27" xr:uid="{00000000-0005-0000-0000-00001E000000}"/>
    <cellStyle name="Percent 5 2" xfId="28" xr:uid="{00000000-0005-0000-0000-00001F000000}"/>
    <cellStyle name="Pomoc" xfId="6" xr:uid="{00000000-0005-0000-0000-000020000000}"/>
    <cellStyle name="Rekapitulacija" xfId="7" xr:uid="{00000000-0005-0000-0000-000021000000}"/>
    <cellStyle name="Slog 1" xfId="11" xr:uid="{00000000-0005-0000-0000-000022000000}"/>
    <cellStyle name="STOLPEC_E" xfId="8" xr:uid="{00000000-0005-0000-0000-000023000000}"/>
    <cellStyle name="STOLPEC_E 2" xfId="42" xr:uid="{013F4BB7-B472-4BBD-9218-2605D507CCEF}"/>
    <cellStyle name="Style 1" xfId="44" xr:uid="{620AFF82-4B3C-41EC-9744-27B183F3201D}"/>
    <cellStyle name="Style 1 2" xfId="122" xr:uid="{3D2A7D17-EA66-426A-8BAD-A1121ADD0063}"/>
    <cellStyle name="Title" xfId="123" xr:uid="{8C4A09A4-6282-484E-95EE-EE0D47BF6223}"/>
    <cellStyle name="Title 2" xfId="5" xr:uid="{00000000-0005-0000-0000-000024000000}"/>
    <cellStyle name="Valuta 2" xfId="12" xr:uid="{00000000-0005-0000-0000-000025000000}"/>
    <cellStyle name="Vejica" xfId="2" builtinId="3"/>
    <cellStyle name="Vejica 2" xfId="14" xr:uid="{00000000-0005-0000-0000-000027000000}"/>
    <cellStyle name="Vejica 2 2" xfId="124" xr:uid="{03974A33-9EB8-4E41-B407-925F535C12B6}"/>
    <cellStyle name="Vejica 3" xfId="13" xr:uid="{00000000-0005-0000-0000-000028000000}"/>
    <cellStyle name="Vejica 4" xfId="36" xr:uid="{00000000-0005-0000-0000-000029000000}"/>
    <cellStyle name="Warning Text" xfId="125" xr:uid="{1653E67C-B048-4BF4-BE6C-C2EBEF4C5E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73479</xdr:colOff>
      <xdr:row>0</xdr:row>
      <xdr:rowOff>47625</xdr:rowOff>
    </xdr:from>
    <xdr:to>
      <xdr:col>5</xdr:col>
      <xdr:colOff>813889</xdr:colOff>
      <xdr:row>2</xdr:row>
      <xdr:rowOff>156210</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5454" y="47625"/>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32435"/>
    <xdr:pic>
      <xdr:nvPicPr>
        <xdr:cNvPr id="2" name="Slika 1">
          <a:extLst>
            <a:ext uri="{FF2B5EF4-FFF2-40B4-BE49-F238E27FC236}">
              <a16:creationId xmlns:a16="http://schemas.microsoft.com/office/drawing/2014/main" id="{67911483-65C9-42C3-9B66-20FA7FE13A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66675</xdr:colOff>
      <xdr:row>0</xdr:row>
      <xdr:rowOff>38100</xdr:rowOff>
    </xdr:from>
    <xdr:to>
      <xdr:col>6</xdr:col>
      <xdr:colOff>807085</xdr:colOff>
      <xdr:row>2</xdr:row>
      <xdr:rowOff>146685</xdr:rowOff>
    </xdr:to>
    <xdr:pic>
      <xdr:nvPicPr>
        <xdr:cNvPr id="2" name="Slika 1">
          <a:extLst>
            <a:ext uri="{FF2B5EF4-FFF2-40B4-BE49-F238E27FC236}">
              <a16:creationId xmlns:a16="http://schemas.microsoft.com/office/drawing/2014/main" id="{50A79060-0587-4BF6-BEFF-5D11793AB1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00625" y="3810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838200</xdr:colOff>
      <xdr:row>0</xdr:row>
      <xdr:rowOff>19050</xdr:rowOff>
    </xdr:from>
    <xdr:to>
      <xdr:col>6</xdr:col>
      <xdr:colOff>740410</xdr:colOff>
      <xdr:row>2</xdr:row>
      <xdr:rowOff>127635</xdr:rowOff>
    </xdr:to>
    <xdr:pic>
      <xdr:nvPicPr>
        <xdr:cNvPr id="2" name="Slika 1">
          <a:extLst>
            <a:ext uri="{FF2B5EF4-FFF2-40B4-BE49-F238E27FC236}">
              <a16:creationId xmlns:a16="http://schemas.microsoft.com/office/drawing/2014/main" id="{E912EF0E-5EDB-43B4-AAA2-90F057740A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00625"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C5E7D04D-DA34-4D8B-ADBC-CFDC33B347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00625"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1C00B6C5-9FFE-47AB-8508-EBEEB21E59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395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E9D2E57-FA23-4367-BAEB-DB487A0C98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395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57150</xdr:colOff>
      <xdr:row>0</xdr:row>
      <xdr:rowOff>19050</xdr:rowOff>
    </xdr:from>
    <xdr:to>
      <xdr:col>6</xdr:col>
      <xdr:colOff>797560</xdr:colOff>
      <xdr:row>2</xdr:row>
      <xdr:rowOff>127635</xdr:rowOff>
    </xdr:to>
    <xdr:pic>
      <xdr:nvPicPr>
        <xdr:cNvPr id="2" name="Slika 1">
          <a:extLst>
            <a:ext uri="{FF2B5EF4-FFF2-40B4-BE49-F238E27FC236}">
              <a16:creationId xmlns:a16="http://schemas.microsoft.com/office/drawing/2014/main" id="{541CCD74-1325-4984-B79E-1037C2384D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0</xdr:row>
      <xdr:rowOff>19050</xdr:rowOff>
    </xdr:from>
    <xdr:to>
      <xdr:col>6</xdr:col>
      <xdr:colOff>768985</xdr:colOff>
      <xdr:row>2</xdr:row>
      <xdr:rowOff>127635</xdr:rowOff>
    </xdr:to>
    <xdr:pic>
      <xdr:nvPicPr>
        <xdr:cNvPr id="2" name="Slika 1">
          <a:extLst>
            <a:ext uri="{FF2B5EF4-FFF2-40B4-BE49-F238E27FC236}">
              <a16:creationId xmlns:a16="http://schemas.microsoft.com/office/drawing/2014/main" id="{A14F76CA-7089-4241-A2F6-EF51C39CE5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68792</xdr:colOff>
      <xdr:row>0</xdr:row>
      <xdr:rowOff>40217</xdr:rowOff>
    </xdr:from>
    <xdr:to>
      <xdr:col>5</xdr:col>
      <xdr:colOff>809202</xdr:colOff>
      <xdr:row>2</xdr:row>
      <xdr:rowOff>148802</xdr:rowOff>
    </xdr:to>
    <xdr:pic>
      <xdr:nvPicPr>
        <xdr:cNvPr id="2" name="Slika 1">
          <a:extLst>
            <a:ext uri="{FF2B5EF4-FFF2-40B4-BE49-F238E27FC236}">
              <a16:creationId xmlns:a16="http://schemas.microsoft.com/office/drawing/2014/main" id="{73EAB3A3-052F-427D-B51C-BD3B88F6AB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8292" y="40217"/>
          <a:ext cx="740410" cy="42608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66675</xdr:colOff>
      <xdr:row>0</xdr:row>
      <xdr:rowOff>19050</xdr:rowOff>
    </xdr:from>
    <xdr:to>
      <xdr:col>5</xdr:col>
      <xdr:colOff>809466</xdr:colOff>
      <xdr:row>2</xdr:row>
      <xdr:rowOff>127635</xdr:rowOff>
    </xdr:to>
    <xdr:pic>
      <xdr:nvPicPr>
        <xdr:cNvPr id="2" name="Slika 1">
          <a:extLst>
            <a:ext uri="{FF2B5EF4-FFF2-40B4-BE49-F238E27FC236}">
              <a16:creationId xmlns:a16="http://schemas.microsoft.com/office/drawing/2014/main" id="{88BB3535-9713-4238-9AF4-E17104394C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2791"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85725</xdr:colOff>
      <xdr:row>0</xdr:row>
      <xdr:rowOff>28575</xdr:rowOff>
    </xdr:from>
    <xdr:to>
      <xdr:col>5</xdr:col>
      <xdr:colOff>826135</xdr:colOff>
      <xdr:row>2</xdr:row>
      <xdr:rowOff>137160</xdr:rowOff>
    </xdr:to>
    <xdr:pic>
      <xdr:nvPicPr>
        <xdr:cNvPr id="2" name="Slika 1">
          <a:extLst>
            <a:ext uri="{FF2B5EF4-FFF2-40B4-BE49-F238E27FC236}">
              <a16:creationId xmlns:a16="http://schemas.microsoft.com/office/drawing/2014/main" id="{C2CFD819-3EBE-4058-AB9C-9B7DFABB9B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72050" y="28575"/>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view="pageBreakPreview" topLeftCell="A11" zoomScaleNormal="100" zoomScaleSheetLayoutView="100" workbookViewId="0">
      <selection activeCell="A11" sqref="A11:E48"/>
    </sheetView>
  </sheetViews>
  <sheetFormatPr defaultRowHeight="12.75" x14ac:dyDescent="0.2"/>
  <cols>
    <col min="1" max="1" width="6.7109375" style="18" customWidth="1"/>
    <col min="2" max="2" width="5.7109375" style="18" customWidth="1"/>
    <col min="3" max="3" width="38.7109375" style="18" customWidth="1"/>
    <col min="4" max="4" width="7.7109375" style="18" customWidth="1"/>
    <col min="5" max="5" width="6.7109375" style="18" customWidth="1"/>
    <col min="6" max="6" width="12.7109375" style="18" customWidth="1"/>
    <col min="7" max="8" width="9.140625" style="18"/>
    <col min="9" max="9" width="13.85546875" style="18" bestFit="1" customWidth="1"/>
    <col min="10" max="16384" width="9.140625" style="18"/>
  </cols>
  <sheetData>
    <row r="1" spans="1:6" s="10" customFormat="1" x14ac:dyDescent="0.2">
      <c r="A1" s="6"/>
      <c r="B1" s="7"/>
      <c r="C1" s="6"/>
      <c r="D1" s="8"/>
      <c r="E1" s="9"/>
      <c r="F1" s="9"/>
    </row>
    <row r="2" spans="1:6" s="10" customFormat="1" x14ac:dyDescent="0.2">
      <c r="A2" s="6"/>
      <c r="B2" s="7"/>
      <c r="C2" s="6"/>
      <c r="D2" s="8"/>
      <c r="E2" s="9"/>
      <c r="F2" s="9"/>
    </row>
    <row r="3" spans="1:6" s="10" customFormat="1" x14ac:dyDescent="0.2">
      <c r="A3" s="11"/>
      <c r="B3" s="12"/>
      <c r="C3" s="13"/>
      <c r="D3" s="11"/>
      <c r="E3" s="11"/>
      <c r="F3" s="11"/>
    </row>
    <row r="4" spans="1:6" s="10" customFormat="1" x14ac:dyDescent="0.2">
      <c r="A4" s="14" t="s">
        <v>24</v>
      </c>
      <c r="B4" s="7"/>
      <c r="C4" s="6"/>
      <c r="D4" s="8"/>
      <c r="E4" s="9"/>
      <c r="F4" s="15" t="s">
        <v>23</v>
      </c>
    </row>
    <row r="6" spans="1:6" ht="18" x14ac:dyDescent="0.25">
      <c r="A6" s="16" t="s">
        <v>156</v>
      </c>
      <c r="B6" s="17"/>
    </row>
    <row r="7" spans="1:6" x14ac:dyDescent="0.2">
      <c r="B7" s="19"/>
      <c r="F7" s="20"/>
    </row>
    <row r="8" spans="1:6" x14ac:dyDescent="0.2">
      <c r="B8" s="19"/>
      <c r="F8" s="20"/>
    </row>
    <row r="9" spans="1:6" x14ac:dyDescent="0.2">
      <c r="B9" s="19"/>
      <c r="C9" s="19"/>
    </row>
    <row r="10" spans="1:6" ht="32.25" customHeight="1" x14ac:dyDescent="0.2">
      <c r="A10" s="11" t="s">
        <v>21</v>
      </c>
      <c r="B10" s="12"/>
      <c r="C10" s="21" t="s">
        <v>282</v>
      </c>
      <c r="D10" s="21"/>
      <c r="E10" s="21"/>
      <c r="F10" s="21"/>
    </row>
    <row r="11" spans="1:6" x14ac:dyDescent="0.2">
      <c r="A11" s="31"/>
      <c r="B11" s="32"/>
      <c r="C11" s="33"/>
      <c r="D11" s="31"/>
      <c r="E11" s="31"/>
    </row>
    <row r="12" spans="1:6" x14ac:dyDescent="0.2">
      <c r="A12" s="31"/>
      <c r="B12" s="33"/>
      <c r="C12" s="33"/>
      <c r="D12" s="31"/>
      <c r="E12" s="31"/>
      <c r="F12" s="20"/>
    </row>
    <row r="13" spans="1:6" x14ac:dyDescent="0.2">
      <c r="A13" s="34" t="s">
        <v>17</v>
      </c>
      <c r="B13" s="35"/>
      <c r="C13" s="36" t="s">
        <v>283</v>
      </c>
      <c r="D13" s="34"/>
      <c r="E13" s="34"/>
      <c r="F13" s="11"/>
    </row>
    <row r="14" spans="1:6" x14ac:dyDescent="0.2">
      <c r="A14" s="31"/>
      <c r="B14" s="32"/>
      <c r="C14" s="33"/>
      <c r="D14" s="31"/>
      <c r="E14" s="31"/>
    </row>
    <row r="15" spans="1:6" x14ac:dyDescent="0.2">
      <c r="A15" s="31"/>
      <c r="B15" s="32"/>
      <c r="C15" s="33"/>
      <c r="D15" s="31"/>
      <c r="E15" s="31"/>
    </row>
    <row r="16" spans="1:6" x14ac:dyDescent="0.2">
      <c r="A16" s="31"/>
      <c r="B16" s="32"/>
      <c r="C16" s="33" t="s">
        <v>337</v>
      </c>
      <c r="D16" s="31"/>
      <c r="E16" s="31"/>
    </row>
    <row r="17" spans="1:6" x14ac:dyDescent="0.2">
      <c r="A17" s="34" t="s">
        <v>19</v>
      </c>
      <c r="B17" s="35"/>
      <c r="C17" s="36" t="s">
        <v>157</v>
      </c>
      <c r="D17" s="34"/>
      <c r="E17" s="34"/>
      <c r="F17" s="11"/>
    </row>
    <row r="18" spans="1:6" x14ac:dyDescent="0.2">
      <c r="A18" s="31"/>
      <c r="B18" s="32"/>
      <c r="C18" s="33"/>
      <c r="D18" s="31"/>
      <c r="E18" s="31"/>
    </row>
    <row r="19" spans="1:6" x14ac:dyDescent="0.2">
      <c r="A19" s="34" t="s">
        <v>20</v>
      </c>
      <c r="B19" s="35"/>
      <c r="C19" s="36" t="s">
        <v>284</v>
      </c>
      <c r="D19" s="34"/>
      <c r="E19" s="34"/>
      <c r="F19" s="11"/>
    </row>
    <row r="20" spans="1:6" x14ac:dyDescent="0.2">
      <c r="A20" s="31"/>
      <c r="B20" s="32"/>
      <c r="C20" s="33"/>
      <c r="D20" s="31"/>
      <c r="E20" s="31"/>
    </row>
    <row r="21" spans="1:6" x14ac:dyDescent="0.2">
      <c r="A21" s="31"/>
      <c r="B21" s="33"/>
      <c r="C21" s="31"/>
      <c r="D21" s="31"/>
      <c r="E21" s="31"/>
    </row>
    <row r="22" spans="1:6" x14ac:dyDescent="0.2">
      <c r="A22" s="34" t="s">
        <v>18</v>
      </c>
      <c r="B22" s="35"/>
      <c r="C22" s="36" t="s">
        <v>26</v>
      </c>
      <c r="D22" s="34"/>
      <c r="E22" s="34"/>
      <c r="F22" s="11"/>
    </row>
    <row r="23" spans="1:6" x14ac:dyDescent="0.2">
      <c r="A23" s="31"/>
      <c r="B23" s="32"/>
      <c r="C23" s="33"/>
      <c r="D23" s="31"/>
      <c r="E23" s="31"/>
    </row>
    <row r="24" spans="1:6" ht="13.5" thickBot="1" x14ac:dyDescent="0.25">
      <c r="A24" s="31"/>
      <c r="B24" s="31"/>
      <c r="C24" s="31"/>
      <c r="D24" s="31"/>
      <c r="E24" s="31"/>
      <c r="F24" s="22"/>
    </row>
    <row r="25" spans="1:6" ht="13.5" thickBot="1" x14ac:dyDescent="0.25">
      <c r="A25" s="37" t="str">
        <f>'1_I._SPL'!B7</f>
        <v>I.</v>
      </c>
      <c r="B25" s="38" t="str">
        <f>'1_I._SPL'!C7</f>
        <v>SPLOŠNO</v>
      </c>
      <c r="C25" s="39"/>
      <c r="D25" s="39"/>
      <c r="E25" s="39"/>
      <c r="F25" s="23">
        <f>'1_I._SPL'!G105</f>
        <v>0</v>
      </c>
    </row>
    <row r="26" spans="1:6" ht="14.25" thickTop="1" thickBot="1" x14ac:dyDescent="0.25">
      <c r="A26" s="40"/>
      <c r="B26" s="41"/>
      <c r="C26" s="42"/>
      <c r="D26" s="42"/>
      <c r="E26" s="42"/>
      <c r="F26" s="24"/>
    </row>
    <row r="27" spans="1:6" x14ac:dyDescent="0.2">
      <c r="A27" s="37" t="s">
        <v>13</v>
      </c>
      <c r="B27" s="43" t="s">
        <v>22</v>
      </c>
      <c r="C27" s="44"/>
      <c r="D27" s="44"/>
      <c r="E27" s="44"/>
      <c r="F27" s="25"/>
    </row>
    <row r="28" spans="1:6" x14ac:dyDescent="0.2">
      <c r="A28" s="40" t="str">
        <f>'1_II.1_PRIP'!B9</f>
        <v>II.1.</v>
      </c>
      <c r="B28" s="45" t="str">
        <f>'1_II.1_PRIP'!C9</f>
        <v>PRIPRAVLJALNA IN ZAKLJUČNA DELA</v>
      </c>
      <c r="C28" s="46"/>
      <c r="D28" s="46"/>
      <c r="E28" s="46"/>
      <c r="F28" s="26">
        <f>'1_II.1_PRIP'!G25</f>
        <v>0</v>
      </c>
    </row>
    <row r="29" spans="1:6" x14ac:dyDescent="0.2">
      <c r="A29" s="40" t="str">
        <f>'1_II.2_ZEM'!B9</f>
        <v>II.2.</v>
      </c>
      <c r="B29" s="45" t="str">
        <f>'1_II.2_ZEM'!C9</f>
        <v>ZEMELJSKA DELA</v>
      </c>
      <c r="C29" s="46"/>
      <c r="D29" s="46"/>
      <c r="E29" s="46"/>
      <c r="F29" s="26">
        <f>'1_II.2_ZEM'!G118</f>
        <v>0</v>
      </c>
    </row>
    <row r="30" spans="1:6" x14ac:dyDescent="0.2">
      <c r="A30" s="40" t="str">
        <f>'1_II.3_BET'!B9</f>
        <v>II.3.</v>
      </c>
      <c r="B30" s="47" t="str">
        <f>'1_II.3_BET'!C9</f>
        <v>BETONSKA DELA</v>
      </c>
      <c r="C30" s="48"/>
      <c r="D30" s="48"/>
      <c r="E30" s="48"/>
      <c r="F30" s="27">
        <f>'1_II.3_BET'!G119</f>
        <v>0</v>
      </c>
    </row>
    <row r="31" spans="1:6" x14ac:dyDescent="0.2">
      <c r="A31" s="40" t="str">
        <f>'1_II.4_TES'!B9</f>
        <v>II.4.</v>
      </c>
      <c r="B31" s="47" t="str">
        <f>'1_II.4_TES'!C9</f>
        <v>TESARSKA DELA - OPAŽI</v>
      </c>
      <c r="C31" s="48"/>
      <c r="D31" s="48"/>
      <c r="E31" s="48"/>
      <c r="F31" s="27">
        <f>'1_II.4_TES'!G67</f>
        <v>0</v>
      </c>
    </row>
    <row r="32" spans="1:6" x14ac:dyDescent="0.2">
      <c r="A32" s="40" t="str">
        <f>'1_II.5_ZID'!B15</f>
        <v>II.5.</v>
      </c>
      <c r="B32" s="47" t="str">
        <f>'1_II.5_ZID'!C15</f>
        <v>ZIDARSKA DELA</v>
      </c>
      <c r="C32" s="48"/>
      <c r="D32" s="48"/>
      <c r="E32" s="48"/>
      <c r="F32" s="27">
        <f>'1_II.5_ZID'!G36</f>
        <v>0</v>
      </c>
    </row>
    <row r="33" spans="1:6" ht="13.5" thickBot="1" x14ac:dyDescent="0.25">
      <c r="A33" s="40" t="str">
        <f>'1_II.6_KAN'!B9</f>
        <v>II.6.</v>
      </c>
      <c r="B33" s="49" t="str">
        <f>'1_II.6_KAN'!C9</f>
        <v>KANALIZACIJA</v>
      </c>
      <c r="C33" s="50"/>
      <c r="D33" s="50"/>
      <c r="E33" s="50"/>
      <c r="F33" s="28">
        <f>'1_II.6_KAN'!G41</f>
        <v>0</v>
      </c>
    </row>
    <row r="34" spans="1:6" ht="14.25" thickTop="1" thickBot="1" x14ac:dyDescent="0.25">
      <c r="A34" s="37"/>
      <c r="B34" s="51" t="str">
        <f>CONCATENATE("SKUPAJ - ",B27)</f>
        <v>SKUPAJ - GRADBENA DELA</v>
      </c>
      <c r="C34" s="52"/>
      <c r="D34" s="52"/>
      <c r="E34" s="52"/>
      <c r="F34" s="29">
        <f>SUM(F27:F33)</f>
        <v>0</v>
      </c>
    </row>
    <row r="35" spans="1:6" x14ac:dyDescent="0.2">
      <c r="A35" s="37"/>
      <c r="B35" s="41"/>
      <c r="C35" s="42"/>
      <c r="D35" s="42"/>
      <c r="E35" s="42"/>
      <c r="F35" s="24"/>
    </row>
    <row r="36" spans="1:6" ht="13.5" thickBot="1" x14ac:dyDescent="0.25">
      <c r="A36" s="37"/>
      <c r="B36" s="41"/>
      <c r="C36" s="42"/>
      <c r="D36" s="42"/>
      <c r="E36" s="42"/>
      <c r="F36" s="24"/>
    </row>
    <row r="37" spans="1:6" x14ac:dyDescent="0.2">
      <c r="A37" s="37" t="s">
        <v>16</v>
      </c>
      <c r="B37" s="43" t="s">
        <v>51</v>
      </c>
      <c r="C37" s="44"/>
      <c r="D37" s="44"/>
      <c r="E37" s="44"/>
      <c r="F37" s="30"/>
    </row>
    <row r="38" spans="1:6" x14ac:dyDescent="0.2">
      <c r="A38" s="40" t="str">
        <f>'1_III.1_KRO'!B9</f>
        <v>III.1.</v>
      </c>
      <c r="B38" s="45" t="str">
        <f>'1_III.1_KRO'!C9</f>
        <v>KROVSKO-KLEPARKSA DELA</v>
      </c>
      <c r="C38" s="46"/>
      <c r="D38" s="46"/>
      <c r="E38" s="46"/>
      <c r="F38" s="26">
        <f>'1_III.1_KRO'!G49</f>
        <v>0</v>
      </c>
    </row>
    <row r="39" spans="1:6" x14ac:dyDescent="0.2">
      <c r="A39" s="53" t="str">
        <f>'1_III.2_KLJ'!B9</f>
        <v>III.2.</v>
      </c>
      <c r="B39" s="45" t="str">
        <f>'1_III.2_KLJ'!C9</f>
        <v>KLJUČAVNIČARSKA DELA</v>
      </c>
      <c r="C39" s="46"/>
      <c r="D39" s="46"/>
      <c r="E39" s="46"/>
      <c r="F39" s="26">
        <f>'1_III.2_KLJ'!G144</f>
        <v>0</v>
      </c>
    </row>
    <row r="40" spans="1:6" x14ac:dyDescent="0.2">
      <c r="A40" s="40" t="str">
        <f>'1_III.3_MIZ'!B9</f>
        <v>III.3.</v>
      </c>
      <c r="B40" s="47" t="str">
        <f>'1_III.3_MIZ'!C9</f>
        <v>MIZARSKA DELA</v>
      </c>
      <c r="C40" s="48"/>
      <c r="D40" s="48"/>
      <c r="E40" s="48"/>
      <c r="F40" s="27">
        <f>'1_III.3_MIZ'!G30</f>
        <v>0</v>
      </c>
    </row>
    <row r="41" spans="1:6" x14ac:dyDescent="0.2">
      <c r="A41" s="40" t="str">
        <f>'1_III.4_STA'!B9</f>
        <v>III.4.</v>
      </c>
      <c r="B41" s="47" t="str">
        <f>'1_III.4_STA'!C9</f>
        <v>STAVBNO POHIŠTVO</v>
      </c>
      <c r="C41" s="48"/>
      <c r="D41" s="48"/>
      <c r="E41" s="48"/>
      <c r="F41" s="27">
        <f>'1_III.4_STA'!G91</f>
        <v>0</v>
      </c>
    </row>
    <row r="42" spans="1:6" ht="13.5" thickBot="1" x14ac:dyDescent="0.25">
      <c r="A42" s="40" t="str">
        <f>'1_III.5_KON'!B9</f>
        <v>III.5.</v>
      </c>
      <c r="B42" s="49" t="str">
        <f>'1_III.5_KON'!C9</f>
        <v>KONTEJNERSKI OBJEKT</v>
      </c>
      <c r="C42" s="50"/>
      <c r="D42" s="50"/>
      <c r="E42" s="50"/>
      <c r="F42" s="28">
        <f>'1_III.5_KON'!G55</f>
        <v>0</v>
      </c>
    </row>
    <row r="43" spans="1:6" ht="14.25" thickTop="1" thickBot="1" x14ac:dyDescent="0.25">
      <c r="A43" s="54"/>
      <c r="B43" s="51" t="str">
        <f>CONCATENATE("SKUPAJ - ",B37)</f>
        <v>SKUPAJ - OBRTNIŠKA DELA</v>
      </c>
      <c r="C43" s="52"/>
      <c r="D43" s="52"/>
      <c r="E43" s="52"/>
      <c r="F43" s="29">
        <f>SUM(F37:F42)</f>
        <v>0</v>
      </c>
    </row>
    <row r="44" spans="1:6" ht="13.5" thickBot="1" x14ac:dyDescent="0.25">
      <c r="A44" s="37"/>
      <c r="B44" s="41"/>
      <c r="C44" s="42"/>
      <c r="D44" s="42"/>
      <c r="E44" s="42"/>
      <c r="F44" s="24"/>
    </row>
    <row r="45" spans="1:6" x14ac:dyDescent="0.2">
      <c r="A45" s="31"/>
      <c r="B45" s="43" t="s">
        <v>11</v>
      </c>
      <c r="C45" s="55"/>
      <c r="D45" s="55"/>
      <c r="E45" s="55"/>
      <c r="F45" s="30">
        <f>F25+F43+F34</f>
        <v>0</v>
      </c>
    </row>
    <row r="46" spans="1:6" ht="13.5" thickBot="1" x14ac:dyDescent="0.25">
      <c r="A46" s="31"/>
      <c r="B46" s="49" t="s">
        <v>7</v>
      </c>
      <c r="C46" s="50"/>
      <c r="D46" s="50"/>
      <c r="E46" s="50"/>
      <c r="F46" s="28">
        <f>F45*0.22</f>
        <v>0</v>
      </c>
    </row>
    <row r="47" spans="1:6" ht="14.25" thickTop="1" thickBot="1" x14ac:dyDescent="0.25">
      <c r="A47" s="31"/>
      <c r="B47" s="51" t="s">
        <v>8</v>
      </c>
      <c r="C47" s="56"/>
      <c r="D47" s="56"/>
      <c r="E47" s="56"/>
      <c r="F47" s="29">
        <f>F45+F46</f>
        <v>0</v>
      </c>
    </row>
    <row r="48" spans="1:6" x14ac:dyDescent="0.2">
      <c r="A48" s="31"/>
      <c r="B48" s="42"/>
      <c r="C48" s="42"/>
      <c r="D48" s="42"/>
      <c r="E48" s="42"/>
      <c r="F48" s="24"/>
    </row>
  </sheetData>
  <sheetProtection algorithmName="SHA-512" hashValue="Aknxf6X1oGjx27op/v+QMgsANVsIbwKdrGkUN0JRZtae0RWm55dhGV1eXSLOfsYqhlz7XLwKeODeHn/yTDmEXg==" saltValue="v2HsE0fWvgSOFopxiUuLgw==" spinCount="100000" sheet="1" objects="1" scenarios="1"/>
  <mergeCells count="1">
    <mergeCell ref="C10:F10"/>
  </mergeCells>
  <phoneticPr fontId="28" type="noConversion"/>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H602"/>
  <sheetViews>
    <sheetView view="pageBreakPreview" topLeftCell="A66" zoomScaleNormal="100" zoomScaleSheetLayoutView="100" workbookViewId="0">
      <selection activeCell="F81" sqref="F81"/>
    </sheetView>
  </sheetViews>
  <sheetFormatPr defaultRowHeight="12.75" x14ac:dyDescent="0.2"/>
  <cols>
    <col min="1" max="1" width="5" style="66" customWidth="1"/>
    <col min="2" max="2" width="5.7109375" style="70" customWidth="1"/>
    <col min="3" max="3" width="38.7109375" style="90" customWidth="1"/>
    <col min="4" max="4" width="4.7109375" style="18" customWidth="1"/>
    <col min="5" max="5" width="6.7109375" style="91" customWidth="1"/>
    <col min="6" max="6" width="12.7109375" style="77" customWidth="1"/>
    <col min="7" max="7" width="12.7109375" style="89" customWidth="1"/>
    <col min="8" max="8" width="9.140625" style="69"/>
    <col min="9" max="16384" width="9.140625" style="18"/>
  </cols>
  <sheetData>
    <row r="1" spans="1:8" s="10" customFormat="1" x14ac:dyDescent="0.2">
      <c r="A1" s="120"/>
      <c r="B1" s="100"/>
      <c r="C1" s="100"/>
      <c r="D1" s="121"/>
      <c r="E1" s="122"/>
      <c r="F1" s="123"/>
      <c r="G1" s="124"/>
      <c r="H1" s="59"/>
    </row>
    <row r="2" spans="1:8" s="10" customFormat="1" x14ac:dyDescent="0.2">
      <c r="A2" s="120"/>
      <c r="B2" s="100"/>
      <c r="C2" s="100"/>
      <c r="D2" s="121"/>
      <c r="E2" s="122"/>
      <c r="F2" s="123"/>
      <c r="G2" s="124"/>
      <c r="H2" s="59"/>
    </row>
    <row r="3" spans="1:8" s="10" customFormat="1" x14ac:dyDescent="0.2">
      <c r="A3" s="120"/>
      <c r="B3" s="125"/>
      <c r="C3" s="125"/>
      <c r="D3" s="126"/>
      <c r="E3" s="127"/>
      <c r="F3" s="128"/>
      <c r="G3" s="129"/>
      <c r="H3" s="59"/>
    </row>
    <row r="4" spans="1:8" s="10" customFormat="1" x14ac:dyDescent="0.2">
      <c r="A4" s="120"/>
      <c r="B4" s="130" t="s">
        <v>24</v>
      </c>
      <c r="C4" s="131"/>
      <c r="D4" s="132"/>
      <c r="E4" s="133"/>
      <c r="F4" s="134"/>
      <c r="G4" s="135" t="s">
        <v>23</v>
      </c>
      <c r="H4" s="59"/>
    </row>
    <row r="5" spans="1:8" s="10" customFormat="1" x14ac:dyDescent="0.2">
      <c r="A5" s="120"/>
      <c r="B5" s="136" t="s">
        <v>0</v>
      </c>
      <c r="C5" s="137" t="s">
        <v>1</v>
      </c>
      <c r="D5" s="138" t="s">
        <v>2</v>
      </c>
      <c r="E5" s="139" t="s">
        <v>3</v>
      </c>
      <c r="F5" s="140" t="s">
        <v>4</v>
      </c>
      <c r="G5" s="141" t="s">
        <v>81</v>
      </c>
      <c r="H5" s="59"/>
    </row>
    <row r="6" spans="1:8" x14ac:dyDescent="0.2">
      <c r="A6" s="92"/>
      <c r="B6" s="93"/>
      <c r="C6" s="142"/>
      <c r="D6" s="31"/>
      <c r="E6" s="143"/>
      <c r="F6" s="144"/>
      <c r="G6" s="145"/>
    </row>
    <row r="7" spans="1:8" x14ac:dyDescent="0.2">
      <c r="A7" s="92"/>
      <c r="B7" s="96" t="s">
        <v>12</v>
      </c>
      <c r="C7" s="97" t="s">
        <v>5</v>
      </c>
      <c r="D7" s="98"/>
      <c r="E7" s="99"/>
      <c r="F7" s="146"/>
      <c r="G7" s="147"/>
    </row>
    <row r="8" spans="1:8" x14ac:dyDescent="0.2">
      <c r="A8" s="92"/>
      <c r="B8" s="93"/>
      <c r="C8" s="100"/>
      <c r="D8" s="98"/>
      <c r="E8" s="99"/>
      <c r="F8" s="146"/>
      <c r="G8" s="147"/>
    </row>
    <row r="9" spans="1:8" x14ac:dyDescent="0.2">
      <c r="A9" s="92"/>
      <c r="B9" s="93"/>
      <c r="C9" s="100" t="s">
        <v>10</v>
      </c>
      <c r="D9" s="98"/>
      <c r="E9" s="99"/>
      <c r="F9" s="146"/>
      <c r="G9" s="147"/>
    </row>
    <row r="10" spans="1:8" s="10" customFormat="1" x14ac:dyDescent="0.2">
      <c r="A10" s="92"/>
      <c r="B10" s="100"/>
      <c r="C10" s="100"/>
      <c r="D10" s="121"/>
      <c r="E10" s="122"/>
      <c r="F10" s="123"/>
      <c r="G10" s="124"/>
      <c r="H10" s="71"/>
    </row>
    <row r="11" spans="1:8" s="10" customFormat="1" ht="30.75" customHeight="1" x14ac:dyDescent="0.2">
      <c r="A11" s="92" t="str">
        <f>IF(B11="","",$B$9)</f>
        <v/>
      </c>
      <c r="B11" s="100"/>
      <c r="C11" s="148" t="s">
        <v>64</v>
      </c>
      <c r="D11" s="148"/>
      <c r="E11" s="148"/>
      <c r="F11" s="148"/>
      <c r="G11" s="124"/>
      <c r="H11" s="71"/>
    </row>
    <row r="12" spans="1:8" s="10" customFormat="1" x14ac:dyDescent="0.2">
      <c r="A12" s="92" t="str">
        <f t="shared" ref="A12:A74" si="0">IF(B12="","",$B$9)</f>
        <v/>
      </c>
      <c r="B12" s="100"/>
      <c r="C12" s="101"/>
      <c r="D12" s="101"/>
      <c r="E12" s="101"/>
      <c r="F12" s="149"/>
      <c r="G12" s="124"/>
      <c r="H12" s="71"/>
    </row>
    <row r="13" spans="1:8" s="10" customFormat="1" ht="64.5" customHeight="1" x14ac:dyDescent="0.2">
      <c r="A13" s="92" t="str">
        <f t="shared" si="0"/>
        <v/>
      </c>
      <c r="B13" s="100"/>
      <c r="C13" s="148" t="s">
        <v>72</v>
      </c>
      <c r="D13" s="148"/>
      <c r="E13" s="148"/>
      <c r="F13" s="148"/>
      <c r="G13" s="124"/>
      <c r="H13" s="71"/>
    </row>
    <row r="14" spans="1:8" s="10" customFormat="1" x14ac:dyDescent="0.2">
      <c r="A14" s="92" t="str">
        <f t="shared" si="0"/>
        <v/>
      </c>
      <c r="B14" s="100"/>
      <c r="C14" s="101"/>
      <c r="D14" s="101"/>
      <c r="E14" s="101"/>
      <c r="F14" s="149"/>
      <c r="G14" s="124"/>
      <c r="H14" s="71"/>
    </row>
    <row r="15" spans="1:8" s="10" customFormat="1" ht="67.5" customHeight="1" x14ac:dyDescent="0.2">
      <c r="A15" s="92" t="str">
        <f t="shared" si="0"/>
        <v/>
      </c>
      <c r="B15" s="100"/>
      <c r="C15" s="148" t="s">
        <v>73</v>
      </c>
      <c r="D15" s="148"/>
      <c r="E15" s="148"/>
      <c r="F15" s="148"/>
      <c r="G15" s="124"/>
      <c r="H15" s="71"/>
    </row>
    <row r="16" spans="1:8" s="10" customFormat="1" x14ac:dyDescent="0.2">
      <c r="A16" s="92" t="str">
        <f t="shared" si="0"/>
        <v/>
      </c>
      <c r="B16" s="100"/>
      <c r="C16" s="94"/>
      <c r="D16" s="94"/>
      <c r="E16" s="95"/>
      <c r="F16" s="150"/>
      <c r="G16" s="124"/>
      <c r="H16" s="71"/>
    </row>
    <row r="17" spans="1:7" ht="84.75" customHeight="1" x14ac:dyDescent="0.2">
      <c r="A17" s="92" t="str">
        <f t="shared" si="0"/>
        <v/>
      </c>
      <c r="B17" s="93"/>
      <c r="C17" s="151" t="s">
        <v>74</v>
      </c>
      <c r="D17" s="151"/>
      <c r="E17" s="151"/>
      <c r="F17" s="151"/>
      <c r="G17" s="147"/>
    </row>
    <row r="18" spans="1:7" x14ac:dyDescent="0.2">
      <c r="A18" s="92" t="str">
        <f t="shared" si="0"/>
        <v/>
      </c>
      <c r="B18" s="93"/>
      <c r="C18" s="152"/>
      <c r="D18" s="94"/>
      <c r="E18" s="95"/>
      <c r="F18" s="5"/>
      <c r="G18" s="147"/>
    </row>
    <row r="19" spans="1:7" ht="44.25" customHeight="1" x14ac:dyDescent="0.2">
      <c r="A19" s="92" t="str">
        <f t="shared" si="0"/>
        <v/>
      </c>
      <c r="B19" s="93"/>
      <c r="C19" s="151" t="s">
        <v>30</v>
      </c>
      <c r="D19" s="151"/>
      <c r="E19" s="151"/>
      <c r="F19" s="151"/>
      <c r="G19" s="147"/>
    </row>
    <row r="20" spans="1:7" s="10" customFormat="1" ht="40.5" customHeight="1" x14ac:dyDescent="0.2">
      <c r="A20" s="92" t="str">
        <f t="shared" si="0"/>
        <v/>
      </c>
      <c r="B20" s="100"/>
      <c r="C20" s="153" t="s">
        <v>45</v>
      </c>
      <c r="D20" s="153"/>
      <c r="E20" s="153"/>
      <c r="F20" s="153"/>
      <c r="G20" s="124"/>
    </row>
    <row r="21" spans="1:7" ht="91.5" customHeight="1" x14ac:dyDescent="0.2">
      <c r="A21" s="92" t="str">
        <f t="shared" si="0"/>
        <v/>
      </c>
      <c r="B21" s="93"/>
      <c r="C21" s="151" t="s">
        <v>31</v>
      </c>
      <c r="D21" s="151"/>
      <c r="E21" s="151"/>
      <c r="F21" s="151"/>
      <c r="G21" s="147"/>
    </row>
    <row r="22" spans="1:7" ht="29.25" customHeight="1" x14ac:dyDescent="0.2">
      <c r="A22" s="92" t="str">
        <f t="shared" si="0"/>
        <v/>
      </c>
      <c r="B22" s="93"/>
      <c r="C22" s="153" t="s">
        <v>65</v>
      </c>
      <c r="D22" s="153"/>
      <c r="E22" s="153"/>
      <c r="F22" s="153"/>
      <c r="G22" s="147"/>
    </row>
    <row r="23" spans="1:7" s="10" customFormat="1" ht="41.25" customHeight="1" x14ac:dyDescent="0.2">
      <c r="A23" s="92" t="str">
        <f t="shared" si="0"/>
        <v/>
      </c>
      <c r="B23" s="100"/>
      <c r="C23" s="153" t="s">
        <v>27</v>
      </c>
      <c r="D23" s="153"/>
      <c r="E23" s="153"/>
      <c r="F23" s="153"/>
      <c r="G23" s="124"/>
    </row>
    <row r="24" spans="1:7" s="10" customFormat="1" ht="27" customHeight="1" x14ac:dyDescent="0.2">
      <c r="A24" s="92" t="str">
        <f t="shared" si="0"/>
        <v/>
      </c>
      <c r="B24" s="100"/>
      <c r="C24" s="153" t="s">
        <v>28</v>
      </c>
      <c r="D24" s="153"/>
      <c r="E24" s="153"/>
      <c r="F24" s="153"/>
      <c r="G24" s="124"/>
    </row>
    <row r="25" spans="1:7" x14ac:dyDescent="0.2">
      <c r="A25" s="92" t="str">
        <f t="shared" si="0"/>
        <v/>
      </c>
      <c r="B25" s="93"/>
      <c r="C25" s="94"/>
      <c r="D25" s="94"/>
      <c r="E25" s="95"/>
      <c r="F25" s="5"/>
      <c r="G25" s="147"/>
    </row>
    <row r="26" spans="1:7" ht="63" customHeight="1" x14ac:dyDescent="0.2">
      <c r="A26" s="92" t="str">
        <f t="shared" si="0"/>
        <v/>
      </c>
      <c r="B26" s="93"/>
      <c r="C26" s="153" t="s">
        <v>32</v>
      </c>
      <c r="D26" s="153"/>
      <c r="E26" s="153"/>
      <c r="F26" s="153"/>
      <c r="G26" s="147"/>
    </row>
    <row r="27" spans="1:7" x14ac:dyDescent="0.2">
      <c r="A27" s="92" t="str">
        <f t="shared" si="0"/>
        <v/>
      </c>
      <c r="B27" s="93"/>
      <c r="C27" s="154"/>
      <c r="D27" s="94"/>
      <c r="E27" s="95"/>
      <c r="F27" s="5"/>
      <c r="G27" s="147"/>
    </row>
    <row r="28" spans="1:7" x14ac:dyDescent="0.2">
      <c r="A28" s="92" t="str">
        <f t="shared" si="0"/>
        <v/>
      </c>
      <c r="B28" s="93"/>
      <c r="C28" s="153" t="s">
        <v>33</v>
      </c>
      <c r="D28" s="153"/>
      <c r="E28" s="153"/>
      <c r="F28" s="153"/>
      <c r="G28" s="147"/>
    </row>
    <row r="29" spans="1:7" x14ac:dyDescent="0.2">
      <c r="A29" s="92" t="str">
        <f t="shared" si="0"/>
        <v/>
      </c>
      <c r="B29" s="93"/>
      <c r="C29" s="94"/>
      <c r="D29" s="94"/>
      <c r="E29" s="95"/>
      <c r="F29" s="5"/>
      <c r="G29" s="147"/>
    </row>
    <row r="30" spans="1:7" ht="38.25" customHeight="1" x14ac:dyDescent="0.2">
      <c r="A30" s="92" t="str">
        <f t="shared" si="0"/>
        <v/>
      </c>
      <c r="B30" s="93"/>
      <c r="C30" s="153" t="s">
        <v>34</v>
      </c>
      <c r="D30" s="153"/>
      <c r="E30" s="153"/>
      <c r="F30" s="153"/>
      <c r="G30" s="147"/>
    </row>
    <row r="31" spans="1:7" x14ac:dyDescent="0.2">
      <c r="A31" s="92" t="str">
        <f t="shared" si="0"/>
        <v/>
      </c>
      <c r="B31" s="93"/>
      <c r="C31" s="94"/>
      <c r="D31" s="94"/>
      <c r="E31" s="95"/>
      <c r="F31" s="5"/>
      <c r="G31" s="147"/>
    </row>
    <row r="32" spans="1:7" ht="65.25" customHeight="1" x14ac:dyDescent="0.2">
      <c r="A32" s="92" t="str">
        <f t="shared" si="0"/>
        <v/>
      </c>
      <c r="B32" s="93"/>
      <c r="C32" s="153" t="s">
        <v>75</v>
      </c>
      <c r="D32" s="153"/>
      <c r="E32" s="153"/>
      <c r="F32" s="153"/>
      <c r="G32" s="147"/>
    </row>
    <row r="33" spans="1:7" x14ac:dyDescent="0.2">
      <c r="A33" s="92" t="str">
        <f t="shared" si="0"/>
        <v/>
      </c>
      <c r="B33" s="93"/>
      <c r="C33" s="94"/>
      <c r="D33" s="94"/>
      <c r="E33" s="95"/>
      <c r="F33" s="5"/>
      <c r="G33" s="147"/>
    </row>
    <row r="34" spans="1:7" ht="15.75" customHeight="1" x14ac:dyDescent="0.2">
      <c r="A34" s="92" t="str">
        <f t="shared" si="0"/>
        <v/>
      </c>
      <c r="B34" s="93"/>
      <c r="C34" s="153" t="s">
        <v>35</v>
      </c>
      <c r="D34" s="153"/>
      <c r="E34" s="153"/>
      <c r="F34" s="153"/>
      <c r="G34" s="147"/>
    </row>
    <row r="35" spans="1:7" x14ac:dyDescent="0.2">
      <c r="A35" s="92" t="str">
        <f t="shared" si="0"/>
        <v/>
      </c>
      <c r="B35" s="93"/>
      <c r="C35" s="94"/>
      <c r="D35" s="94"/>
      <c r="E35" s="95"/>
      <c r="F35" s="5"/>
      <c r="G35" s="147"/>
    </row>
    <row r="36" spans="1:7" ht="27.75" customHeight="1" x14ac:dyDescent="0.2">
      <c r="A36" s="92" t="str">
        <f t="shared" si="0"/>
        <v/>
      </c>
      <c r="B36" s="93"/>
      <c r="C36" s="153" t="s">
        <v>36</v>
      </c>
      <c r="D36" s="153"/>
      <c r="E36" s="153"/>
      <c r="F36" s="153"/>
      <c r="G36" s="147"/>
    </row>
    <row r="37" spans="1:7" x14ac:dyDescent="0.2">
      <c r="A37" s="92" t="str">
        <f t="shared" si="0"/>
        <v/>
      </c>
      <c r="B37" s="93"/>
      <c r="C37" s="94"/>
      <c r="D37" s="94"/>
      <c r="E37" s="95"/>
      <c r="F37" s="155"/>
      <c r="G37" s="147"/>
    </row>
    <row r="38" spans="1:7" ht="15.75" customHeight="1" x14ac:dyDescent="0.2">
      <c r="A38" s="92" t="str">
        <f t="shared" si="0"/>
        <v/>
      </c>
      <c r="B38" s="93"/>
      <c r="C38" s="148" t="s">
        <v>66</v>
      </c>
      <c r="D38" s="153"/>
      <c r="E38" s="153"/>
      <c r="F38" s="153"/>
      <c r="G38" s="147"/>
    </row>
    <row r="39" spans="1:7" x14ac:dyDescent="0.2">
      <c r="A39" s="92" t="str">
        <f t="shared" si="0"/>
        <v/>
      </c>
      <c r="B39" s="93"/>
      <c r="C39" s="94"/>
      <c r="D39" s="94"/>
      <c r="E39" s="95"/>
      <c r="F39" s="5"/>
      <c r="G39" s="147"/>
    </row>
    <row r="40" spans="1:7" ht="37.5" customHeight="1" x14ac:dyDescent="0.2">
      <c r="A40" s="92" t="str">
        <f t="shared" si="0"/>
        <v/>
      </c>
      <c r="B40" s="93"/>
      <c r="C40" s="148" t="s">
        <v>142</v>
      </c>
      <c r="D40" s="153"/>
      <c r="E40" s="153"/>
      <c r="F40" s="153"/>
      <c r="G40" s="147"/>
    </row>
    <row r="41" spans="1:7" x14ac:dyDescent="0.2">
      <c r="A41" s="92" t="str">
        <f t="shared" si="0"/>
        <v/>
      </c>
      <c r="B41" s="93"/>
      <c r="C41" s="94"/>
      <c r="D41" s="94"/>
      <c r="E41" s="95"/>
      <c r="F41" s="155"/>
      <c r="G41" s="147"/>
    </row>
    <row r="42" spans="1:7" ht="59.25" customHeight="1" x14ac:dyDescent="0.2">
      <c r="A42" s="92" t="str">
        <f t="shared" si="0"/>
        <v/>
      </c>
      <c r="B42" s="93"/>
      <c r="C42" s="153" t="s">
        <v>76</v>
      </c>
      <c r="D42" s="153"/>
      <c r="E42" s="153"/>
      <c r="F42" s="153"/>
      <c r="G42" s="147"/>
    </row>
    <row r="43" spans="1:7" x14ac:dyDescent="0.2">
      <c r="A43" s="92" t="str">
        <f t="shared" si="0"/>
        <v/>
      </c>
      <c r="B43" s="93"/>
      <c r="C43" s="94"/>
      <c r="D43" s="94"/>
      <c r="E43" s="95"/>
      <c r="F43" s="155"/>
      <c r="G43" s="147"/>
    </row>
    <row r="44" spans="1:7" ht="54" customHeight="1" x14ac:dyDescent="0.2">
      <c r="A44" s="92" t="str">
        <f t="shared" si="0"/>
        <v/>
      </c>
      <c r="B44" s="93"/>
      <c r="C44" s="148" t="s">
        <v>67</v>
      </c>
      <c r="D44" s="148"/>
      <c r="E44" s="148"/>
      <c r="F44" s="148"/>
      <c r="G44" s="147"/>
    </row>
    <row r="45" spans="1:7" x14ac:dyDescent="0.2">
      <c r="A45" s="92" t="str">
        <f t="shared" si="0"/>
        <v/>
      </c>
      <c r="B45" s="93"/>
      <c r="C45" s="94"/>
      <c r="D45" s="94"/>
      <c r="E45" s="95"/>
      <c r="F45" s="155"/>
      <c r="G45" s="147"/>
    </row>
    <row r="46" spans="1:7" ht="26.25" customHeight="1" x14ac:dyDescent="0.2">
      <c r="A46" s="92" t="str">
        <f t="shared" si="0"/>
        <v/>
      </c>
      <c r="B46" s="93"/>
      <c r="C46" s="148" t="s">
        <v>78</v>
      </c>
      <c r="D46" s="148"/>
      <c r="E46" s="148"/>
      <c r="F46" s="148"/>
      <c r="G46" s="147"/>
    </row>
    <row r="47" spans="1:7" x14ac:dyDescent="0.2">
      <c r="A47" s="92" t="str">
        <f t="shared" si="0"/>
        <v/>
      </c>
      <c r="B47" s="93"/>
      <c r="C47" s="94"/>
      <c r="D47" s="94"/>
      <c r="E47" s="95"/>
      <c r="F47" s="155"/>
      <c r="G47" s="147"/>
    </row>
    <row r="48" spans="1:7" ht="49.5" customHeight="1" x14ac:dyDescent="0.2">
      <c r="A48" s="92" t="str">
        <f t="shared" si="0"/>
        <v/>
      </c>
      <c r="B48" s="93"/>
      <c r="C48" s="153" t="s">
        <v>68</v>
      </c>
      <c r="D48" s="153"/>
      <c r="E48" s="153"/>
      <c r="F48" s="153"/>
      <c r="G48" s="147"/>
    </row>
    <row r="49" spans="1:7" x14ac:dyDescent="0.2">
      <c r="A49" s="92" t="str">
        <f t="shared" si="0"/>
        <v/>
      </c>
      <c r="B49" s="93"/>
      <c r="C49" s="94"/>
      <c r="D49" s="94"/>
      <c r="E49" s="95"/>
      <c r="F49" s="155"/>
      <c r="G49" s="147"/>
    </row>
    <row r="50" spans="1:7" ht="36" customHeight="1" x14ac:dyDescent="0.2">
      <c r="A50" s="92" t="str">
        <f t="shared" si="0"/>
        <v/>
      </c>
      <c r="B50" s="93"/>
      <c r="C50" s="153" t="s">
        <v>37</v>
      </c>
      <c r="D50" s="153"/>
      <c r="E50" s="153"/>
      <c r="F50" s="153"/>
      <c r="G50" s="147"/>
    </row>
    <row r="51" spans="1:7" x14ac:dyDescent="0.2">
      <c r="A51" s="92" t="str">
        <f t="shared" si="0"/>
        <v/>
      </c>
      <c r="B51" s="93"/>
      <c r="C51" s="94"/>
      <c r="D51" s="94"/>
      <c r="E51" s="95"/>
      <c r="F51" s="5"/>
      <c r="G51" s="147"/>
    </row>
    <row r="52" spans="1:7" ht="28.5" customHeight="1" x14ac:dyDescent="0.2">
      <c r="A52" s="92" t="str">
        <f t="shared" si="0"/>
        <v/>
      </c>
      <c r="B52" s="93"/>
      <c r="C52" s="148" t="s">
        <v>69</v>
      </c>
      <c r="D52" s="153"/>
      <c r="E52" s="153"/>
      <c r="F52" s="153"/>
      <c r="G52" s="147"/>
    </row>
    <row r="53" spans="1:7" x14ac:dyDescent="0.2">
      <c r="A53" s="92" t="str">
        <f t="shared" si="0"/>
        <v/>
      </c>
      <c r="B53" s="93"/>
      <c r="C53" s="94"/>
      <c r="D53" s="94"/>
      <c r="E53" s="95"/>
      <c r="F53" s="5"/>
      <c r="G53" s="147"/>
    </row>
    <row r="54" spans="1:7" ht="27.75" customHeight="1" x14ac:dyDescent="0.2">
      <c r="A54" s="92" t="str">
        <f t="shared" si="0"/>
        <v/>
      </c>
      <c r="B54" s="93"/>
      <c r="C54" s="153" t="s">
        <v>38</v>
      </c>
      <c r="D54" s="153"/>
      <c r="E54" s="153"/>
      <c r="F54" s="153"/>
      <c r="G54" s="147"/>
    </row>
    <row r="55" spans="1:7" x14ac:dyDescent="0.2">
      <c r="A55" s="92" t="str">
        <f t="shared" si="0"/>
        <v/>
      </c>
      <c r="B55" s="93"/>
      <c r="C55" s="94"/>
      <c r="D55" s="94"/>
      <c r="E55" s="95"/>
      <c r="F55" s="5"/>
      <c r="G55" s="147"/>
    </row>
    <row r="56" spans="1:7" ht="27" customHeight="1" x14ac:dyDescent="0.2">
      <c r="A56" s="92" t="str">
        <f t="shared" si="0"/>
        <v/>
      </c>
      <c r="B56" s="93"/>
      <c r="C56" s="148" t="s">
        <v>77</v>
      </c>
      <c r="D56" s="153"/>
      <c r="E56" s="153"/>
      <c r="F56" s="153"/>
      <c r="G56" s="147"/>
    </row>
    <row r="57" spans="1:7" x14ac:dyDescent="0.2">
      <c r="A57" s="92" t="str">
        <f t="shared" si="0"/>
        <v/>
      </c>
      <c r="B57" s="93"/>
      <c r="C57" s="94"/>
      <c r="D57" s="94"/>
      <c r="E57" s="95"/>
      <c r="F57" s="5"/>
      <c r="G57" s="147"/>
    </row>
    <row r="58" spans="1:7" ht="15.75" customHeight="1" x14ac:dyDescent="0.2">
      <c r="A58" s="92" t="str">
        <f t="shared" si="0"/>
        <v/>
      </c>
      <c r="B58" s="93"/>
      <c r="C58" s="153" t="s">
        <v>39</v>
      </c>
      <c r="D58" s="153"/>
      <c r="E58" s="153"/>
      <c r="F58" s="153"/>
      <c r="G58" s="147"/>
    </row>
    <row r="59" spans="1:7" x14ac:dyDescent="0.2">
      <c r="A59" s="92" t="str">
        <f t="shared" si="0"/>
        <v/>
      </c>
      <c r="B59" s="93"/>
      <c r="C59" s="94"/>
      <c r="D59" s="94"/>
      <c r="E59" s="95"/>
      <c r="F59" s="155"/>
      <c r="G59" s="147"/>
    </row>
    <row r="60" spans="1:7" ht="15" customHeight="1" x14ac:dyDescent="0.2">
      <c r="A60" s="92" t="str">
        <f t="shared" si="0"/>
        <v/>
      </c>
      <c r="B60" s="93"/>
      <c r="C60" s="156" t="s">
        <v>70</v>
      </c>
      <c r="D60" s="157"/>
      <c r="E60" s="157"/>
      <c r="F60" s="157"/>
      <c r="G60" s="147"/>
    </row>
    <row r="61" spans="1:7" x14ac:dyDescent="0.2">
      <c r="A61" s="92" t="str">
        <f t="shared" si="0"/>
        <v/>
      </c>
      <c r="B61" s="93"/>
      <c r="C61" s="154"/>
      <c r="D61" s="94"/>
      <c r="E61" s="95"/>
      <c r="F61" s="155"/>
      <c r="G61" s="147"/>
    </row>
    <row r="62" spans="1:7" ht="27.75" customHeight="1" x14ac:dyDescent="0.2">
      <c r="A62" s="92" t="str">
        <f t="shared" si="0"/>
        <v/>
      </c>
      <c r="B62" s="93"/>
      <c r="C62" s="157" t="s">
        <v>40</v>
      </c>
      <c r="D62" s="157"/>
      <c r="E62" s="157"/>
      <c r="F62" s="157"/>
      <c r="G62" s="147"/>
    </row>
    <row r="63" spans="1:7" x14ac:dyDescent="0.2">
      <c r="A63" s="92" t="str">
        <f t="shared" si="0"/>
        <v/>
      </c>
      <c r="B63" s="93"/>
      <c r="C63" s="154"/>
      <c r="D63" s="94"/>
      <c r="E63" s="95"/>
      <c r="F63" s="5"/>
      <c r="G63" s="147"/>
    </row>
    <row r="64" spans="1:7" ht="90" customHeight="1" x14ac:dyDescent="0.2">
      <c r="A64" s="92" t="str">
        <f t="shared" si="0"/>
        <v/>
      </c>
      <c r="B64" s="93"/>
      <c r="C64" s="153" t="s">
        <v>46</v>
      </c>
      <c r="D64" s="153"/>
      <c r="E64" s="153"/>
      <c r="F64" s="153"/>
      <c r="G64" s="147"/>
    </row>
    <row r="65" spans="1:7" x14ac:dyDescent="0.2">
      <c r="A65" s="92" t="str">
        <f t="shared" si="0"/>
        <v/>
      </c>
      <c r="B65" s="93"/>
      <c r="C65" s="94"/>
      <c r="D65" s="94"/>
      <c r="E65" s="95"/>
      <c r="F65" s="150"/>
      <c r="G65" s="147"/>
    </row>
    <row r="66" spans="1:7" ht="129.75" customHeight="1" x14ac:dyDescent="0.2">
      <c r="A66" s="92" t="str">
        <f t="shared" si="0"/>
        <v/>
      </c>
      <c r="B66" s="93"/>
      <c r="C66" s="153" t="s">
        <v>41</v>
      </c>
      <c r="D66" s="153"/>
      <c r="E66" s="153"/>
      <c r="F66" s="153"/>
      <c r="G66" s="147"/>
    </row>
    <row r="67" spans="1:7" ht="25.5" customHeight="1" x14ac:dyDescent="0.2">
      <c r="A67" s="92" t="str">
        <f t="shared" si="0"/>
        <v/>
      </c>
      <c r="B67" s="93"/>
      <c r="C67" s="153" t="s">
        <v>42</v>
      </c>
      <c r="D67" s="153"/>
      <c r="E67" s="153"/>
      <c r="F67" s="153"/>
      <c r="G67" s="147"/>
    </row>
    <row r="68" spans="1:7" x14ac:dyDescent="0.2">
      <c r="A68" s="92" t="str">
        <f t="shared" si="0"/>
        <v/>
      </c>
      <c r="B68" s="93"/>
      <c r="C68" s="94"/>
      <c r="D68" s="94"/>
      <c r="E68" s="95"/>
      <c r="F68" s="155"/>
      <c r="G68" s="147"/>
    </row>
    <row r="69" spans="1:7" ht="79.5" customHeight="1" x14ac:dyDescent="0.2">
      <c r="A69" s="92" t="str">
        <f t="shared" si="0"/>
        <v/>
      </c>
      <c r="B69" s="93"/>
      <c r="C69" s="153" t="s">
        <v>71</v>
      </c>
      <c r="D69" s="153"/>
      <c r="E69" s="153"/>
      <c r="F69" s="153"/>
      <c r="G69" s="147"/>
    </row>
    <row r="70" spans="1:7" x14ac:dyDescent="0.2">
      <c r="A70" s="92" t="str">
        <f t="shared" si="0"/>
        <v/>
      </c>
      <c r="B70" s="93"/>
      <c r="C70" s="94"/>
      <c r="D70" s="94"/>
      <c r="E70" s="95"/>
      <c r="F70" s="155"/>
      <c r="G70" s="147"/>
    </row>
    <row r="71" spans="1:7" ht="29.25" customHeight="1" x14ac:dyDescent="0.2">
      <c r="A71" s="92" t="str">
        <f t="shared" si="0"/>
        <v/>
      </c>
      <c r="B71" s="93"/>
      <c r="C71" s="153" t="s">
        <v>43</v>
      </c>
      <c r="D71" s="153"/>
      <c r="E71" s="153"/>
      <c r="F71" s="153"/>
      <c r="G71" s="147"/>
    </row>
    <row r="72" spans="1:7" x14ac:dyDescent="0.2">
      <c r="A72" s="92" t="str">
        <f t="shared" si="0"/>
        <v/>
      </c>
      <c r="B72" s="93"/>
      <c r="C72" s="94"/>
      <c r="D72" s="94"/>
      <c r="E72" s="95"/>
      <c r="F72" s="155"/>
      <c r="G72" s="147"/>
    </row>
    <row r="73" spans="1:7" ht="42" customHeight="1" x14ac:dyDescent="0.2">
      <c r="A73" s="92" t="str">
        <f t="shared" si="0"/>
        <v/>
      </c>
      <c r="B73" s="93"/>
      <c r="C73" s="153" t="s">
        <v>44</v>
      </c>
      <c r="D73" s="153"/>
      <c r="E73" s="153"/>
      <c r="F73" s="153"/>
      <c r="G73" s="147"/>
    </row>
    <row r="74" spans="1:7" x14ac:dyDescent="0.2">
      <c r="A74" s="92" t="str">
        <f t="shared" si="0"/>
        <v/>
      </c>
      <c r="B74" s="93"/>
      <c r="C74" s="94"/>
      <c r="D74" s="94"/>
      <c r="E74" s="95"/>
      <c r="F74" s="155"/>
      <c r="G74" s="147"/>
    </row>
    <row r="75" spans="1:7" ht="39" customHeight="1" x14ac:dyDescent="0.2">
      <c r="A75" s="92" t="str">
        <f t="shared" ref="A75:A123" si="1">IF(B75="","",$B$9)</f>
        <v/>
      </c>
      <c r="B75" s="93"/>
      <c r="C75" s="158" t="s">
        <v>29</v>
      </c>
      <c r="D75" s="158"/>
      <c r="E75" s="158"/>
      <c r="F75" s="158"/>
      <c r="G75" s="147"/>
    </row>
    <row r="76" spans="1:7" x14ac:dyDescent="0.2">
      <c r="A76" s="92" t="str">
        <f t="shared" si="1"/>
        <v/>
      </c>
      <c r="B76" s="93"/>
      <c r="C76" s="94"/>
      <c r="D76" s="94"/>
      <c r="E76" s="95"/>
      <c r="F76" s="5"/>
      <c r="G76" s="147"/>
    </row>
    <row r="77" spans="1:7" x14ac:dyDescent="0.2">
      <c r="A77" s="92"/>
      <c r="B77" s="96" t="s">
        <v>12</v>
      </c>
      <c r="C77" s="97" t="s">
        <v>5</v>
      </c>
      <c r="D77" s="98"/>
      <c r="E77" s="99"/>
      <c r="F77" s="146"/>
      <c r="G77" s="147"/>
    </row>
    <row r="78" spans="1:7" x14ac:dyDescent="0.2">
      <c r="A78" s="92"/>
      <c r="B78" s="93"/>
      <c r="C78" s="100"/>
      <c r="D78" s="98"/>
      <c r="E78" s="99"/>
      <c r="F78" s="68"/>
      <c r="G78" s="2"/>
    </row>
    <row r="79" spans="1:7" ht="51" x14ac:dyDescent="0.2">
      <c r="A79" s="92" t="str">
        <f>IF(B79="","",$B$7)</f>
        <v>I.</v>
      </c>
      <c r="B79" s="93">
        <f>IF(C78="",MAX($B$47:B78)+1,"")</f>
        <v>1</v>
      </c>
      <c r="C79" s="101" t="s">
        <v>276</v>
      </c>
      <c r="D79" s="98"/>
      <c r="E79" s="99"/>
      <c r="F79" s="68"/>
      <c r="G79" s="2"/>
    </row>
    <row r="80" spans="1:7" ht="51" x14ac:dyDescent="0.2">
      <c r="A80" s="92" t="str">
        <f t="shared" ref="A80:A101" si="2">IF(B80="","",$B$7)</f>
        <v/>
      </c>
      <c r="B80" s="93" t="str">
        <f>IF(C79="",MAX($B$47:B79)+1,"")</f>
        <v/>
      </c>
      <c r="C80" s="101" t="s">
        <v>277</v>
      </c>
      <c r="D80" s="98"/>
      <c r="E80" s="99"/>
      <c r="F80" s="68"/>
      <c r="G80" s="2"/>
    </row>
    <row r="81" spans="1:7" ht="25.5" x14ac:dyDescent="0.2">
      <c r="A81" s="92" t="str">
        <f t="shared" si="2"/>
        <v/>
      </c>
      <c r="B81" s="93" t="str">
        <f>IF(C80="",MAX($B$47:B80)+1,"")</f>
        <v/>
      </c>
      <c r="C81" s="101" t="s">
        <v>278</v>
      </c>
      <c r="D81" s="98" t="s">
        <v>6</v>
      </c>
      <c r="E81" s="99">
        <v>1</v>
      </c>
      <c r="F81" s="73"/>
      <c r="G81" s="2">
        <f>F81*E81</f>
        <v>0</v>
      </c>
    </row>
    <row r="82" spans="1:7" x14ac:dyDescent="0.2">
      <c r="A82" s="92"/>
      <c r="B82" s="93"/>
      <c r="C82" s="102"/>
      <c r="D82" s="98"/>
      <c r="E82" s="99"/>
      <c r="F82" s="2"/>
      <c r="G82" s="2"/>
    </row>
    <row r="83" spans="1:7" ht="25.5" x14ac:dyDescent="0.2">
      <c r="A83" s="92" t="str">
        <f>IF(B83="","",$B$7)</f>
        <v>I.</v>
      </c>
      <c r="B83" s="93">
        <f>IF(C82="",MAX($B$47:B82)+1,"")</f>
        <v>2</v>
      </c>
      <c r="C83" s="101" t="s">
        <v>280</v>
      </c>
      <c r="D83" s="103" t="s">
        <v>6</v>
      </c>
      <c r="E83" s="104">
        <v>1</v>
      </c>
      <c r="F83" s="73"/>
      <c r="G83" s="2">
        <f>F83*E83</f>
        <v>0</v>
      </c>
    </row>
    <row r="84" spans="1:7" s="78" customFormat="1" x14ac:dyDescent="0.2">
      <c r="A84" s="92" t="str">
        <f t="shared" si="2"/>
        <v/>
      </c>
      <c r="B84" s="93" t="str">
        <f>IF(C81="",MAX($B$47:B81)+1,"")</f>
        <v/>
      </c>
      <c r="C84" s="105"/>
      <c r="D84" s="106"/>
      <c r="E84" s="107"/>
      <c r="F84" s="68"/>
      <c r="G84" s="77"/>
    </row>
    <row r="85" spans="1:7" s="78" customFormat="1" ht="89.25" x14ac:dyDescent="0.2">
      <c r="A85" s="92" t="str">
        <f t="shared" si="2"/>
        <v>I.</v>
      </c>
      <c r="B85" s="93">
        <f>IF(C84="",MAX($B$47:B84)+1,"")</f>
        <v>3</v>
      </c>
      <c r="C85" s="108" t="s">
        <v>130</v>
      </c>
      <c r="D85" s="106"/>
      <c r="E85" s="107"/>
      <c r="F85" s="68"/>
      <c r="G85" s="77"/>
    </row>
    <row r="86" spans="1:7" s="78" customFormat="1" x14ac:dyDescent="0.2">
      <c r="A86" s="92" t="str">
        <f t="shared" si="2"/>
        <v/>
      </c>
      <c r="B86" s="93" t="str">
        <f>IF(C85="",MAX($B$47:B85)+1,"")</f>
        <v/>
      </c>
      <c r="C86" s="109" t="s">
        <v>279</v>
      </c>
      <c r="D86" s="106" t="s">
        <v>6</v>
      </c>
      <c r="E86" s="107">
        <v>5</v>
      </c>
      <c r="F86" s="79"/>
      <c r="G86" s="80">
        <f>E86*F86</f>
        <v>0</v>
      </c>
    </row>
    <row r="87" spans="1:7" x14ac:dyDescent="0.2">
      <c r="A87" s="92"/>
      <c r="B87" s="93"/>
      <c r="C87" s="110"/>
      <c r="D87" s="98"/>
      <c r="E87" s="111"/>
      <c r="F87" s="68"/>
      <c r="G87" s="2"/>
    </row>
    <row r="88" spans="1:7" ht="38.25" x14ac:dyDescent="0.2">
      <c r="A88" s="92" t="str">
        <f t="shared" si="2"/>
        <v>I.</v>
      </c>
      <c r="B88" s="93">
        <f>IF(C87="",MAX($B$47:B87)+1,"")</f>
        <v>4</v>
      </c>
      <c r="C88" s="112" t="s">
        <v>272</v>
      </c>
      <c r="D88" s="98"/>
      <c r="E88" s="111"/>
      <c r="F88" s="68"/>
      <c r="G88" s="2"/>
    </row>
    <row r="89" spans="1:7" x14ac:dyDescent="0.2">
      <c r="A89" s="92" t="str">
        <f t="shared" si="2"/>
        <v/>
      </c>
      <c r="B89" s="93" t="str">
        <f>IF(C88="",MAX($B$47:B88)+1,"")</f>
        <v/>
      </c>
      <c r="C89" s="112"/>
      <c r="D89" s="98" t="s">
        <v>6</v>
      </c>
      <c r="E89" s="104">
        <v>1</v>
      </c>
      <c r="F89" s="73"/>
      <c r="G89" s="2">
        <f>F89*E89</f>
        <v>0</v>
      </c>
    </row>
    <row r="90" spans="1:7" x14ac:dyDescent="0.2">
      <c r="A90" s="92"/>
      <c r="B90" s="93"/>
      <c r="C90" s="110"/>
      <c r="D90" s="98"/>
      <c r="E90" s="111"/>
      <c r="F90" s="68"/>
      <c r="G90" s="2"/>
    </row>
    <row r="91" spans="1:7" ht="38.25" x14ac:dyDescent="0.2">
      <c r="A91" s="92" t="str">
        <f t="shared" ref="A91:A92" si="3">IF(B91="","",$B$7)</f>
        <v>I.</v>
      </c>
      <c r="B91" s="93">
        <f>IF(C90="",MAX($B$47:B90)+1,"")</f>
        <v>5</v>
      </c>
      <c r="C91" s="112" t="s">
        <v>281</v>
      </c>
      <c r="D91" s="98"/>
      <c r="E91" s="111"/>
      <c r="F91" s="68"/>
      <c r="G91" s="2"/>
    </row>
    <row r="92" spans="1:7" x14ac:dyDescent="0.2">
      <c r="A92" s="92" t="str">
        <f t="shared" si="3"/>
        <v/>
      </c>
      <c r="B92" s="93" t="str">
        <f>IF(C91="",MAX($B$47:B91)+1,"")</f>
        <v/>
      </c>
      <c r="C92" s="112"/>
      <c r="D92" s="98" t="s">
        <v>6</v>
      </c>
      <c r="E92" s="104">
        <v>1</v>
      </c>
      <c r="F92" s="73"/>
      <c r="G92" s="2">
        <f>F92*E92</f>
        <v>0</v>
      </c>
    </row>
    <row r="93" spans="1:7" x14ac:dyDescent="0.2">
      <c r="A93" s="92"/>
      <c r="B93" s="93"/>
      <c r="C93" s="110"/>
      <c r="D93" s="98"/>
      <c r="E93" s="111"/>
      <c r="F93" s="68"/>
      <c r="G93" s="2"/>
    </row>
    <row r="94" spans="1:7" ht="76.5" x14ac:dyDescent="0.2">
      <c r="A94" s="92" t="str">
        <f t="shared" si="2"/>
        <v>I.</v>
      </c>
      <c r="B94" s="93">
        <f>IF(C93="",MAX($B$47:B93)+1,"")</f>
        <v>6</v>
      </c>
      <c r="C94" s="101" t="s">
        <v>256</v>
      </c>
      <c r="D94" s="98"/>
      <c r="E94" s="111"/>
      <c r="F94" s="68"/>
      <c r="G94" s="2"/>
    </row>
    <row r="95" spans="1:7" x14ac:dyDescent="0.2">
      <c r="A95" s="92" t="str">
        <f t="shared" si="2"/>
        <v/>
      </c>
      <c r="B95" s="93" t="str">
        <f>IF(C94="",MAX($B$47:B94)+1,"")</f>
        <v/>
      </c>
      <c r="C95" s="101" t="s">
        <v>257</v>
      </c>
      <c r="D95" s="98" t="s">
        <v>6</v>
      </c>
      <c r="E95" s="104">
        <v>1</v>
      </c>
      <c r="F95" s="73"/>
      <c r="G95" s="2">
        <f>F95*E95</f>
        <v>0</v>
      </c>
    </row>
    <row r="96" spans="1:7" x14ac:dyDescent="0.2">
      <c r="A96" s="92"/>
      <c r="B96" s="93"/>
      <c r="C96" s="110"/>
      <c r="D96" s="98"/>
      <c r="E96" s="111"/>
      <c r="F96" s="68"/>
      <c r="G96" s="2"/>
    </row>
    <row r="97" spans="1:7" ht="114.75" x14ac:dyDescent="0.2">
      <c r="A97" s="92" t="str">
        <f t="shared" si="2"/>
        <v>I.</v>
      </c>
      <c r="B97" s="93">
        <f>IF(C96="",MAX($B$47:B96)+1,"")</f>
        <v>7</v>
      </c>
      <c r="C97" s="112" t="s">
        <v>147</v>
      </c>
      <c r="D97" s="98"/>
      <c r="E97" s="111"/>
      <c r="F97" s="68"/>
      <c r="G97" s="2"/>
    </row>
    <row r="98" spans="1:7" x14ac:dyDescent="0.2">
      <c r="A98" s="92" t="str">
        <f t="shared" si="2"/>
        <v/>
      </c>
      <c r="B98" s="93" t="str">
        <f>IF(C97="",MAX($B$47:B97)+1,"")</f>
        <v/>
      </c>
      <c r="C98" s="101" t="s">
        <v>252</v>
      </c>
      <c r="D98" s="98" t="s">
        <v>6</v>
      </c>
      <c r="E98" s="104">
        <v>1</v>
      </c>
      <c r="F98" s="73"/>
      <c r="G98" s="2">
        <f>F98*E98</f>
        <v>0</v>
      </c>
    </row>
    <row r="99" spans="1:7" s="78" customFormat="1" x14ac:dyDescent="0.2">
      <c r="A99" s="92"/>
      <c r="B99" s="93"/>
      <c r="C99" s="105"/>
      <c r="D99" s="106"/>
      <c r="E99" s="107"/>
      <c r="F99" s="68"/>
      <c r="G99" s="77"/>
    </row>
    <row r="100" spans="1:7" s="78" customFormat="1" ht="114.75" x14ac:dyDescent="0.2">
      <c r="A100" s="92" t="str">
        <f t="shared" si="2"/>
        <v>I.</v>
      </c>
      <c r="B100" s="93">
        <f>IF(C99="",MAX($B$47:B99)+1,"")</f>
        <v>8</v>
      </c>
      <c r="C100" s="109" t="s">
        <v>254</v>
      </c>
      <c r="D100" s="106"/>
      <c r="E100" s="107"/>
      <c r="F100" s="68"/>
      <c r="G100" s="77"/>
    </row>
    <row r="101" spans="1:7" s="78" customFormat="1" ht="25.5" x14ac:dyDescent="0.2">
      <c r="A101" s="92" t="str">
        <f t="shared" si="2"/>
        <v/>
      </c>
      <c r="B101" s="93" t="str">
        <f>IF(C100="",MAX($B$47:B100)+1,"")</f>
        <v/>
      </c>
      <c r="C101" s="109" t="s">
        <v>255</v>
      </c>
      <c r="D101" s="106" t="s">
        <v>6</v>
      </c>
      <c r="E101" s="107">
        <v>1</v>
      </c>
      <c r="F101" s="79"/>
      <c r="G101" s="80">
        <f>E101*F101</f>
        <v>0</v>
      </c>
    </row>
    <row r="102" spans="1:7" x14ac:dyDescent="0.2">
      <c r="A102" s="31"/>
      <c r="B102" s="93"/>
      <c r="C102" s="101"/>
      <c r="D102" s="98"/>
      <c r="E102" s="104"/>
      <c r="F102" s="84"/>
      <c r="G102" s="2"/>
    </row>
    <row r="103" spans="1:7" ht="51" x14ac:dyDescent="0.2">
      <c r="A103" s="92" t="str">
        <f>IF(B103="","",$B$7)</f>
        <v>I.</v>
      </c>
      <c r="B103" s="93">
        <f>IF(C102="",MAX($B$79:B102)+1,"")</f>
        <v>9</v>
      </c>
      <c r="C103" s="101" t="s">
        <v>253</v>
      </c>
      <c r="D103" s="98" t="s">
        <v>6</v>
      </c>
      <c r="E103" s="104">
        <v>1</v>
      </c>
      <c r="F103" s="73"/>
      <c r="G103" s="2">
        <f>F103*E103</f>
        <v>0</v>
      </c>
    </row>
    <row r="104" spans="1:7" ht="13.5" thickBot="1" x14ac:dyDescent="0.25">
      <c r="A104" s="92" t="str">
        <f t="shared" ref="A104:A110" si="4">IF(B104="","",$B$77)</f>
        <v/>
      </c>
      <c r="B104" s="93"/>
      <c r="C104" s="113"/>
      <c r="D104" s="114"/>
      <c r="E104" s="115"/>
      <c r="F104" s="85"/>
      <c r="G104" s="86"/>
    </row>
    <row r="105" spans="1:7" ht="14.25" thickTop="1" thickBot="1" x14ac:dyDescent="0.25">
      <c r="A105" s="92" t="str">
        <f t="shared" si="4"/>
        <v/>
      </c>
      <c r="B105" s="116"/>
      <c r="C105" s="117" t="str">
        <f>+CONCATENATE("REKAPITULACIJA - ",C77)</f>
        <v>REKAPITULACIJA - SPLOŠNO</v>
      </c>
      <c r="D105" s="118"/>
      <c r="E105" s="119"/>
      <c r="F105" s="87"/>
      <c r="G105" s="88">
        <f>SUM(G77:G104)</f>
        <v>0</v>
      </c>
    </row>
    <row r="106" spans="1:7" ht="13.5" thickTop="1" x14ac:dyDescent="0.2">
      <c r="A106" s="92" t="str">
        <f t="shared" si="4"/>
        <v/>
      </c>
      <c r="B106" s="93"/>
      <c r="C106" s="100"/>
      <c r="D106" s="98"/>
      <c r="E106" s="99"/>
      <c r="F106" s="68"/>
      <c r="G106" s="2"/>
    </row>
    <row r="107" spans="1:7" x14ac:dyDescent="0.2">
      <c r="A107" s="66" t="str">
        <f t="shared" si="4"/>
        <v/>
      </c>
      <c r="C107" s="57"/>
      <c r="D107" s="20"/>
      <c r="E107" s="67"/>
      <c r="F107" s="68"/>
      <c r="G107" s="2"/>
    </row>
    <row r="108" spans="1:7" x14ac:dyDescent="0.2">
      <c r="A108" s="66" t="str">
        <f t="shared" si="4"/>
        <v/>
      </c>
      <c r="C108" s="57"/>
      <c r="D108" s="20"/>
      <c r="E108" s="67"/>
      <c r="F108" s="68"/>
      <c r="G108" s="2"/>
    </row>
    <row r="109" spans="1:7" x14ac:dyDescent="0.2">
      <c r="A109" s="66" t="str">
        <f t="shared" si="4"/>
        <v/>
      </c>
      <c r="C109" s="57"/>
      <c r="D109" s="20"/>
      <c r="E109" s="67"/>
      <c r="F109" s="68"/>
      <c r="G109" s="2"/>
    </row>
    <row r="110" spans="1:7" x14ac:dyDescent="0.2">
      <c r="A110" s="66" t="str">
        <f t="shared" si="4"/>
        <v/>
      </c>
      <c r="C110" s="57"/>
      <c r="D110" s="20"/>
      <c r="E110" s="67"/>
      <c r="F110" s="68"/>
      <c r="G110" s="2"/>
    </row>
    <row r="111" spans="1:7" x14ac:dyDescent="0.2">
      <c r="A111" s="66" t="str">
        <f t="shared" si="1"/>
        <v/>
      </c>
      <c r="C111" s="57"/>
      <c r="D111" s="20"/>
      <c r="E111" s="67"/>
      <c r="F111" s="68"/>
      <c r="G111" s="2"/>
    </row>
    <row r="112" spans="1:7" x14ac:dyDescent="0.2">
      <c r="A112" s="66" t="str">
        <f t="shared" si="1"/>
        <v/>
      </c>
      <c r="C112" s="57"/>
      <c r="D112" s="20"/>
      <c r="E112" s="67"/>
      <c r="F112" s="68"/>
      <c r="G112" s="2"/>
    </row>
    <row r="113" spans="1:7" x14ac:dyDescent="0.2">
      <c r="A113" s="66" t="str">
        <f t="shared" si="1"/>
        <v/>
      </c>
      <c r="C113" s="57"/>
      <c r="D113" s="20"/>
      <c r="E113" s="67"/>
      <c r="F113" s="68"/>
      <c r="G113" s="2"/>
    </row>
    <row r="114" spans="1:7" x14ac:dyDescent="0.2">
      <c r="A114" s="66" t="str">
        <f t="shared" si="1"/>
        <v/>
      </c>
      <c r="C114" s="57"/>
      <c r="D114" s="20"/>
      <c r="E114" s="67"/>
      <c r="F114" s="68"/>
      <c r="G114" s="2"/>
    </row>
    <row r="115" spans="1:7" x14ac:dyDescent="0.2">
      <c r="A115" s="66" t="str">
        <f t="shared" si="1"/>
        <v/>
      </c>
      <c r="C115" s="57"/>
      <c r="D115" s="20"/>
      <c r="E115" s="67"/>
      <c r="F115" s="68"/>
      <c r="G115" s="2"/>
    </row>
    <row r="116" spans="1:7" x14ac:dyDescent="0.2">
      <c r="A116" s="66" t="str">
        <f t="shared" si="1"/>
        <v/>
      </c>
      <c r="C116" s="57"/>
      <c r="D116" s="20"/>
      <c r="E116" s="67"/>
      <c r="F116" s="68"/>
      <c r="G116" s="2"/>
    </row>
    <row r="117" spans="1:7" x14ac:dyDescent="0.2">
      <c r="A117" s="66" t="str">
        <f t="shared" si="1"/>
        <v/>
      </c>
      <c r="C117" s="57"/>
      <c r="D117" s="20"/>
      <c r="E117" s="67"/>
      <c r="F117" s="68"/>
      <c r="G117" s="2"/>
    </row>
    <row r="118" spans="1:7" x14ac:dyDescent="0.2">
      <c r="A118" s="66" t="str">
        <f t="shared" si="1"/>
        <v/>
      </c>
      <c r="C118" s="57"/>
      <c r="D118" s="20"/>
      <c r="E118" s="67"/>
      <c r="F118" s="68"/>
      <c r="G118" s="2"/>
    </row>
    <row r="119" spans="1:7" x14ac:dyDescent="0.2">
      <c r="A119" s="66" t="str">
        <f t="shared" si="1"/>
        <v/>
      </c>
      <c r="C119" s="57"/>
      <c r="D119" s="20"/>
      <c r="E119" s="67"/>
    </row>
    <row r="120" spans="1:7" x14ac:dyDescent="0.2">
      <c r="A120" s="66" t="str">
        <f t="shared" si="1"/>
        <v/>
      </c>
      <c r="C120" s="57"/>
      <c r="D120" s="20"/>
      <c r="E120" s="67"/>
    </row>
    <row r="121" spans="1:7" x14ac:dyDescent="0.2">
      <c r="A121" s="66" t="str">
        <f t="shared" si="1"/>
        <v/>
      </c>
      <c r="C121" s="57"/>
      <c r="D121" s="20"/>
      <c r="E121" s="67"/>
    </row>
    <row r="122" spans="1:7" x14ac:dyDescent="0.2">
      <c r="A122" s="66" t="str">
        <f t="shared" si="1"/>
        <v/>
      </c>
      <c r="C122" s="57"/>
      <c r="D122" s="20"/>
      <c r="E122" s="67"/>
    </row>
    <row r="123" spans="1:7" x14ac:dyDescent="0.2">
      <c r="A123" s="66" t="str">
        <f t="shared" si="1"/>
        <v/>
      </c>
      <c r="C123" s="57"/>
      <c r="D123" s="20"/>
      <c r="E123" s="67"/>
    </row>
    <row r="124" spans="1:7" x14ac:dyDescent="0.2">
      <c r="A124" s="66" t="str">
        <f t="shared" ref="A124:A187" si="5">IF(B124="","",$B$9)</f>
        <v/>
      </c>
      <c r="C124" s="57"/>
      <c r="D124" s="20"/>
      <c r="E124" s="67"/>
    </row>
    <row r="125" spans="1:7" x14ac:dyDescent="0.2">
      <c r="A125" s="66" t="str">
        <f t="shared" si="5"/>
        <v/>
      </c>
      <c r="C125" s="57"/>
      <c r="D125" s="20"/>
      <c r="E125" s="67"/>
    </row>
    <row r="126" spans="1:7" x14ac:dyDescent="0.2">
      <c r="A126" s="66" t="str">
        <f t="shared" si="5"/>
        <v/>
      </c>
      <c r="C126" s="57"/>
      <c r="D126" s="20"/>
      <c r="E126" s="67"/>
    </row>
    <row r="127" spans="1:7" x14ac:dyDescent="0.2">
      <c r="A127" s="66" t="str">
        <f t="shared" si="5"/>
        <v/>
      </c>
      <c r="C127" s="57"/>
      <c r="D127" s="20"/>
      <c r="E127" s="67"/>
    </row>
    <row r="128" spans="1:7" x14ac:dyDescent="0.2">
      <c r="A128" s="66" t="str">
        <f t="shared" si="5"/>
        <v/>
      </c>
      <c r="C128" s="57"/>
      <c r="D128" s="20"/>
      <c r="E128" s="67"/>
    </row>
    <row r="129" spans="1:5" x14ac:dyDescent="0.2">
      <c r="A129" s="66" t="str">
        <f t="shared" si="5"/>
        <v/>
      </c>
      <c r="C129" s="57"/>
      <c r="D129" s="20"/>
      <c r="E129" s="67"/>
    </row>
    <row r="130" spans="1:5" x14ac:dyDescent="0.2">
      <c r="A130" s="66" t="str">
        <f t="shared" si="5"/>
        <v/>
      </c>
      <c r="C130" s="57"/>
      <c r="D130" s="20"/>
      <c r="E130" s="67"/>
    </row>
    <row r="131" spans="1:5" x14ac:dyDescent="0.2">
      <c r="A131" s="66" t="str">
        <f t="shared" si="5"/>
        <v/>
      </c>
      <c r="C131" s="57"/>
      <c r="D131" s="20"/>
      <c r="E131" s="67"/>
    </row>
    <row r="132" spans="1:5" x14ac:dyDescent="0.2">
      <c r="A132" s="66" t="str">
        <f t="shared" si="5"/>
        <v/>
      </c>
      <c r="C132" s="57"/>
      <c r="D132" s="20"/>
      <c r="E132" s="67"/>
    </row>
    <row r="133" spans="1:5" x14ac:dyDescent="0.2">
      <c r="A133" s="66" t="str">
        <f t="shared" si="5"/>
        <v/>
      </c>
      <c r="C133" s="57"/>
      <c r="D133" s="20"/>
      <c r="E133" s="67"/>
    </row>
    <row r="134" spans="1:5" x14ac:dyDescent="0.2">
      <c r="A134" s="66" t="str">
        <f t="shared" si="5"/>
        <v/>
      </c>
      <c r="C134" s="57"/>
      <c r="D134" s="20"/>
      <c r="E134" s="67"/>
    </row>
    <row r="135" spans="1:5" x14ac:dyDescent="0.2">
      <c r="A135" s="66" t="str">
        <f t="shared" si="5"/>
        <v/>
      </c>
      <c r="C135" s="57"/>
      <c r="D135" s="20"/>
      <c r="E135" s="67"/>
    </row>
    <row r="136" spans="1:5" x14ac:dyDescent="0.2">
      <c r="A136" s="66" t="str">
        <f t="shared" si="5"/>
        <v/>
      </c>
      <c r="C136" s="57"/>
      <c r="D136" s="20"/>
      <c r="E136" s="67"/>
    </row>
    <row r="137" spans="1:5" x14ac:dyDescent="0.2">
      <c r="A137" s="66" t="str">
        <f t="shared" si="5"/>
        <v/>
      </c>
      <c r="C137" s="57"/>
      <c r="D137" s="20"/>
      <c r="E137" s="67"/>
    </row>
    <row r="138" spans="1:5" x14ac:dyDescent="0.2">
      <c r="A138" s="66" t="str">
        <f t="shared" si="5"/>
        <v/>
      </c>
      <c r="C138" s="57"/>
      <c r="D138" s="20"/>
      <c r="E138" s="67"/>
    </row>
    <row r="139" spans="1:5" x14ac:dyDescent="0.2">
      <c r="A139" s="66" t="str">
        <f t="shared" si="5"/>
        <v/>
      </c>
      <c r="C139" s="57"/>
      <c r="D139" s="20"/>
      <c r="E139" s="67"/>
    </row>
    <row r="140" spans="1:5" x14ac:dyDescent="0.2">
      <c r="A140" s="66" t="str">
        <f t="shared" si="5"/>
        <v/>
      </c>
      <c r="C140" s="57"/>
      <c r="D140" s="20"/>
      <c r="E140" s="67"/>
    </row>
    <row r="141" spans="1:5" x14ac:dyDescent="0.2">
      <c r="A141" s="66" t="str">
        <f t="shared" si="5"/>
        <v/>
      </c>
      <c r="C141" s="57"/>
      <c r="D141" s="20"/>
      <c r="E141" s="67"/>
    </row>
    <row r="142" spans="1:5" x14ac:dyDescent="0.2">
      <c r="A142" s="66" t="str">
        <f t="shared" si="5"/>
        <v/>
      </c>
      <c r="C142" s="57"/>
      <c r="D142" s="20"/>
      <c r="E142" s="67"/>
    </row>
    <row r="143" spans="1:5" x14ac:dyDescent="0.2">
      <c r="A143" s="66" t="str">
        <f t="shared" si="5"/>
        <v/>
      </c>
      <c r="C143" s="57"/>
      <c r="D143" s="20"/>
      <c r="E143" s="67"/>
    </row>
    <row r="144" spans="1:5" x14ac:dyDescent="0.2">
      <c r="A144" s="66" t="str">
        <f t="shared" si="5"/>
        <v/>
      </c>
      <c r="C144" s="57"/>
      <c r="D144" s="20"/>
      <c r="E144" s="67"/>
    </row>
    <row r="145" spans="1:5" x14ac:dyDescent="0.2">
      <c r="A145" s="66" t="str">
        <f t="shared" si="5"/>
        <v/>
      </c>
      <c r="C145" s="57"/>
      <c r="D145" s="20"/>
      <c r="E145" s="67"/>
    </row>
    <row r="146" spans="1:5" x14ac:dyDescent="0.2">
      <c r="A146" s="66" t="str">
        <f t="shared" si="5"/>
        <v/>
      </c>
      <c r="C146" s="57"/>
      <c r="D146" s="20"/>
      <c r="E146" s="67"/>
    </row>
    <row r="147" spans="1:5" x14ac:dyDescent="0.2">
      <c r="A147" s="66" t="str">
        <f t="shared" si="5"/>
        <v/>
      </c>
      <c r="C147" s="57"/>
      <c r="D147" s="20"/>
      <c r="E147" s="67"/>
    </row>
    <row r="148" spans="1:5" x14ac:dyDescent="0.2">
      <c r="A148" s="66" t="str">
        <f t="shared" si="5"/>
        <v/>
      </c>
      <c r="C148" s="57"/>
      <c r="D148" s="20"/>
      <c r="E148" s="67"/>
    </row>
    <row r="149" spans="1:5" x14ac:dyDescent="0.2">
      <c r="A149" s="66" t="str">
        <f t="shared" si="5"/>
        <v/>
      </c>
      <c r="C149" s="57"/>
      <c r="D149" s="20"/>
      <c r="E149" s="67"/>
    </row>
    <row r="150" spans="1:5" x14ac:dyDescent="0.2">
      <c r="A150" s="66" t="str">
        <f t="shared" si="5"/>
        <v/>
      </c>
      <c r="C150" s="57"/>
      <c r="D150" s="20"/>
      <c r="E150" s="67"/>
    </row>
    <row r="151" spans="1:5" x14ac:dyDescent="0.2">
      <c r="A151" s="66" t="str">
        <f t="shared" si="5"/>
        <v/>
      </c>
      <c r="C151" s="57"/>
      <c r="D151" s="20"/>
      <c r="E151" s="67"/>
    </row>
    <row r="152" spans="1:5" x14ac:dyDescent="0.2">
      <c r="A152" s="66" t="str">
        <f t="shared" si="5"/>
        <v/>
      </c>
      <c r="C152" s="57"/>
      <c r="D152" s="20"/>
      <c r="E152" s="67"/>
    </row>
    <row r="153" spans="1:5" x14ac:dyDescent="0.2">
      <c r="A153" s="66" t="str">
        <f t="shared" si="5"/>
        <v/>
      </c>
      <c r="C153" s="57"/>
      <c r="D153" s="20"/>
      <c r="E153" s="67"/>
    </row>
    <row r="154" spans="1:5" x14ac:dyDescent="0.2">
      <c r="A154" s="66" t="str">
        <f t="shared" si="5"/>
        <v/>
      </c>
      <c r="C154" s="57"/>
      <c r="D154" s="20"/>
      <c r="E154" s="67"/>
    </row>
    <row r="155" spans="1:5" x14ac:dyDescent="0.2">
      <c r="A155" s="66" t="str">
        <f t="shared" si="5"/>
        <v/>
      </c>
      <c r="C155" s="57"/>
      <c r="D155" s="20"/>
      <c r="E155" s="67"/>
    </row>
    <row r="156" spans="1:5" x14ac:dyDescent="0.2">
      <c r="A156" s="66" t="str">
        <f t="shared" si="5"/>
        <v/>
      </c>
      <c r="C156" s="57"/>
      <c r="D156" s="20"/>
      <c r="E156" s="67"/>
    </row>
    <row r="157" spans="1:5" x14ac:dyDescent="0.2">
      <c r="A157" s="66" t="str">
        <f t="shared" si="5"/>
        <v/>
      </c>
      <c r="C157" s="57"/>
      <c r="D157" s="20"/>
      <c r="E157" s="67"/>
    </row>
    <row r="158" spans="1:5" x14ac:dyDescent="0.2">
      <c r="A158" s="66" t="str">
        <f t="shared" si="5"/>
        <v/>
      </c>
      <c r="C158" s="57"/>
      <c r="D158" s="20"/>
      <c r="E158" s="67"/>
    </row>
    <row r="159" spans="1:5" x14ac:dyDescent="0.2">
      <c r="A159" s="66" t="str">
        <f t="shared" si="5"/>
        <v/>
      </c>
      <c r="C159" s="57"/>
      <c r="D159" s="20"/>
      <c r="E159" s="67"/>
    </row>
    <row r="160" spans="1:5" x14ac:dyDescent="0.2">
      <c r="A160" s="66" t="str">
        <f t="shared" si="5"/>
        <v/>
      </c>
      <c r="C160" s="57"/>
      <c r="D160" s="20"/>
      <c r="E160" s="67"/>
    </row>
    <row r="161" spans="1:5" x14ac:dyDescent="0.2">
      <c r="A161" s="66" t="str">
        <f t="shared" si="5"/>
        <v/>
      </c>
      <c r="C161" s="57"/>
      <c r="D161" s="20"/>
      <c r="E161" s="67"/>
    </row>
    <row r="162" spans="1:5" x14ac:dyDescent="0.2">
      <c r="A162" s="66" t="str">
        <f t="shared" si="5"/>
        <v/>
      </c>
      <c r="C162" s="57"/>
      <c r="D162" s="20"/>
      <c r="E162" s="67"/>
    </row>
    <row r="163" spans="1:5" x14ac:dyDescent="0.2">
      <c r="A163" s="66" t="str">
        <f t="shared" si="5"/>
        <v/>
      </c>
      <c r="C163" s="57"/>
      <c r="D163" s="20"/>
      <c r="E163" s="67"/>
    </row>
    <row r="164" spans="1:5" x14ac:dyDescent="0.2">
      <c r="A164" s="66" t="str">
        <f t="shared" si="5"/>
        <v/>
      </c>
      <c r="C164" s="57"/>
      <c r="D164" s="20"/>
      <c r="E164" s="67"/>
    </row>
    <row r="165" spans="1:5" x14ac:dyDescent="0.2">
      <c r="A165" s="66" t="str">
        <f t="shared" si="5"/>
        <v/>
      </c>
      <c r="C165" s="57"/>
      <c r="D165" s="20"/>
      <c r="E165" s="67"/>
    </row>
    <row r="166" spans="1:5" x14ac:dyDescent="0.2">
      <c r="A166" s="66" t="str">
        <f t="shared" si="5"/>
        <v/>
      </c>
      <c r="C166" s="57"/>
      <c r="D166" s="20"/>
      <c r="E166" s="67"/>
    </row>
    <row r="167" spans="1:5" x14ac:dyDescent="0.2">
      <c r="A167" s="66" t="str">
        <f t="shared" si="5"/>
        <v/>
      </c>
      <c r="C167" s="57"/>
      <c r="D167" s="20"/>
      <c r="E167" s="67"/>
    </row>
    <row r="168" spans="1:5" x14ac:dyDescent="0.2">
      <c r="A168" s="66" t="str">
        <f t="shared" si="5"/>
        <v/>
      </c>
      <c r="C168" s="57"/>
      <c r="D168" s="20"/>
      <c r="E168" s="67"/>
    </row>
    <row r="169" spans="1:5" x14ac:dyDescent="0.2">
      <c r="A169" s="66" t="str">
        <f t="shared" si="5"/>
        <v/>
      </c>
      <c r="C169" s="57"/>
      <c r="D169" s="20"/>
      <c r="E169" s="67"/>
    </row>
    <row r="170" spans="1:5" x14ac:dyDescent="0.2">
      <c r="A170" s="66" t="str">
        <f t="shared" si="5"/>
        <v/>
      </c>
      <c r="C170" s="57"/>
      <c r="D170" s="20"/>
      <c r="E170" s="67"/>
    </row>
    <row r="171" spans="1:5" x14ac:dyDescent="0.2">
      <c r="A171" s="66" t="str">
        <f t="shared" si="5"/>
        <v/>
      </c>
      <c r="C171" s="57"/>
      <c r="D171" s="20"/>
      <c r="E171" s="67"/>
    </row>
    <row r="172" spans="1:5" x14ac:dyDescent="0.2">
      <c r="A172" s="66" t="str">
        <f t="shared" si="5"/>
        <v/>
      </c>
      <c r="C172" s="57"/>
      <c r="D172" s="20"/>
      <c r="E172" s="67"/>
    </row>
    <row r="173" spans="1:5" x14ac:dyDescent="0.2">
      <c r="A173" s="66" t="str">
        <f t="shared" si="5"/>
        <v/>
      </c>
      <c r="C173" s="57"/>
      <c r="D173" s="20"/>
      <c r="E173" s="67"/>
    </row>
    <row r="174" spans="1:5" x14ac:dyDescent="0.2">
      <c r="A174" s="66" t="str">
        <f t="shared" si="5"/>
        <v/>
      </c>
      <c r="C174" s="57"/>
      <c r="D174" s="20"/>
      <c r="E174" s="67"/>
    </row>
    <row r="175" spans="1:5" x14ac:dyDescent="0.2">
      <c r="A175" s="66" t="str">
        <f t="shared" si="5"/>
        <v/>
      </c>
      <c r="C175" s="57"/>
      <c r="D175" s="20"/>
      <c r="E175" s="67"/>
    </row>
    <row r="176" spans="1:5" x14ac:dyDescent="0.2">
      <c r="A176" s="66" t="str">
        <f t="shared" si="5"/>
        <v/>
      </c>
      <c r="C176" s="57"/>
      <c r="D176" s="20"/>
      <c r="E176" s="67"/>
    </row>
    <row r="177" spans="1:5" x14ac:dyDescent="0.2">
      <c r="A177" s="66" t="str">
        <f t="shared" si="5"/>
        <v/>
      </c>
      <c r="C177" s="57"/>
      <c r="D177" s="20"/>
      <c r="E177" s="67"/>
    </row>
    <row r="178" spans="1:5" x14ac:dyDescent="0.2">
      <c r="A178" s="66" t="str">
        <f t="shared" si="5"/>
        <v/>
      </c>
      <c r="C178" s="57"/>
      <c r="D178" s="20"/>
      <c r="E178" s="67"/>
    </row>
    <row r="179" spans="1:5" x14ac:dyDescent="0.2">
      <c r="A179" s="66" t="str">
        <f t="shared" si="5"/>
        <v/>
      </c>
      <c r="C179" s="57"/>
      <c r="D179" s="20"/>
      <c r="E179" s="67"/>
    </row>
    <row r="180" spans="1:5" x14ac:dyDescent="0.2">
      <c r="A180" s="66" t="str">
        <f t="shared" si="5"/>
        <v/>
      </c>
      <c r="C180" s="57"/>
      <c r="D180" s="20"/>
      <c r="E180" s="67"/>
    </row>
    <row r="181" spans="1:5" x14ac:dyDescent="0.2">
      <c r="A181" s="66" t="str">
        <f t="shared" si="5"/>
        <v/>
      </c>
      <c r="C181" s="57"/>
      <c r="D181" s="20"/>
      <c r="E181" s="67"/>
    </row>
    <row r="182" spans="1:5" x14ac:dyDescent="0.2">
      <c r="A182" s="66" t="str">
        <f t="shared" si="5"/>
        <v/>
      </c>
      <c r="C182" s="57"/>
      <c r="D182" s="20"/>
      <c r="E182" s="67"/>
    </row>
    <row r="183" spans="1:5" x14ac:dyDescent="0.2">
      <c r="A183" s="66" t="str">
        <f t="shared" si="5"/>
        <v/>
      </c>
      <c r="C183" s="57"/>
      <c r="D183" s="20"/>
      <c r="E183" s="67"/>
    </row>
    <row r="184" spans="1:5" x14ac:dyDescent="0.2">
      <c r="A184" s="66" t="str">
        <f t="shared" si="5"/>
        <v/>
      </c>
      <c r="C184" s="57"/>
      <c r="D184" s="20"/>
      <c r="E184" s="67"/>
    </row>
    <row r="185" spans="1:5" x14ac:dyDescent="0.2">
      <c r="A185" s="66" t="str">
        <f t="shared" si="5"/>
        <v/>
      </c>
      <c r="C185" s="57"/>
      <c r="D185" s="20"/>
      <c r="E185" s="67"/>
    </row>
    <row r="186" spans="1:5" x14ac:dyDescent="0.2">
      <c r="A186" s="66" t="str">
        <f t="shared" si="5"/>
        <v/>
      </c>
      <c r="C186" s="57"/>
      <c r="D186" s="20"/>
      <c r="E186" s="67"/>
    </row>
    <row r="187" spans="1:5" x14ac:dyDescent="0.2">
      <c r="A187" s="66" t="str">
        <f t="shared" si="5"/>
        <v/>
      </c>
      <c r="C187" s="57"/>
      <c r="D187" s="20"/>
      <c r="E187" s="67"/>
    </row>
    <row r="188" spans="1:5" x14ac:dyDescent="0.2">
      <c r="A188" s="66" t="str">
        <f t="shared" ref="A188:A251" si="6">IF(B188="","",$B$9)</f>
        <v/>
      </c>
      <c r="C188" s="57"/>
      <c r="D188" s="20"/>
      <c r="E188" s="67"/>
    </row>
    <row r="189" spans="1:5" x14ac:dyDescent="0.2">
      <c r="A189" s="66" t="str">
        <f t="shared" si="6"/>
        <v/>
      </c>
      <c r="C189" s="57"/>
      <c r="D189" s="20"/>
      <c r="E189" s="67"/>
    </row>
    <row r="190" spans="1:5" x14ac:dyDescent="0.2">
      <c r="A190" s="66" t="str">
        <f t="shared" si="6"/>
        <v/>
      </c>
      <c r="C190" s="57"/>
      <c r="D190" s="20"/>
      <c r="E190" s="67"/>
    </row>
    <row r="191" spans="1:5" x14ac:dyDescent="0.2">
      <c r="A191" s="66" t="str">
        <f t="shared" si="6"/>
        <v/>
      </c>
      <c r="C191" s="57"/>
      <c r="D191" s="20"/>
      <c r="E191" s="67"/>
    </row>
    <row r="192" spans="1:5" x14ac:dyDescent="0.2">
      <c r="A192" s="66" t="str">
        <f t="shared" si="6"/>
        <v/>
      </c>
      <c r="C192" s="57"/>
      <c r="D192" s="20"/>
      <c r="E192" s="67"/>
    </row>
    <row r="193" spans="1:5" x14ac:dyDescent="0.2">
      <c r="A193" s="66" t="str">
        <f t="shared" si="6"/>
        <v/>
      </c>
      <c r="C193" s="57"/>
      <c r="D193" s="20"/>
      <c r="E193" s="67"/>
    </row>
    <row r="194" spans="1:5" x14ac:dyDescent="0.2">
      <c r="A194" s="66" t="str">
        <f t="shared" si="6"/>
        <v/>
      </c>
      <c r="C194" s="57"/>
      <c r="D194" s="20"/>
      <c r="E194" s="67"/>
    </row>
    <row r="195" spans="1:5" x14ac:dyDescent="0.2">
      <c r="A195" s="66" t="str">
        <f t="shared" si="6"/>
        <v/>
      </c>
      <c r="C195" s="57"/>
      <c r="D195" s="20"/>
      <c r="E195" s="67"/>
    </row>
    <row r="196" spans="1:5" x14ac:dyDescent="0.2">
      <c r="A196" s="66" t="str">
        <f t="shared" si="6"/>
        <v/>
      </c>
      <c r="C196" s="57"/>
      <c r="D196" s="20"/>
      <c r="E196" s="67"/>
    </row>
    <row r="197" spans="1:5" x14ac:dyDescent="0.2">
      <c r="A197" s="66" t="str">
        <f t="shared" si="6"/>
        <v/>
      </c>
      <c r="C197" s="57"/>
      <c r="D197" s="20"/>
      <c r="E197" s="67"/>
    </row>
    <row r="198" spans="1:5" x14ac:dyDescent="0.2">
      <c r="A198" s="66" t="str">
        <f t="shared" si="6"/>
        <v/>
      </c>
      <c r="C198" s="57"/>
      <c r="D198" s="20"/>
      <c r="E198" s="67"/>
    </row>
    <row r="199" spans="1:5" x14ac:dyDescent="0.2">
      <c r="A199" s="66" t="str">
        <f t="shared" si="6"/>
        <v/>
      </c>
      <c r="C199" s="57"/>
      <c r="D199" s="20"/>
      <c r="E199" s="67"/>
    </row>
    <row r="200" spans="1:5" x14ac:dyDescent="0.2">
      <c r="A200" s="66" t="str">
        <f t="shared" si="6"/>
        <v/>
      </c>
      <c r="C200" s="57"/>
      <c r="D200" s="20"/>
      <c r="E200" s="67"/>
    </row>
    <row r="201" spans="1:5" x14ac:dyDescent="0.2">
      <c r="A201" s="66" t="str">
        <f t="shared" si="6"/>
        <v/>
      </c>
      <c r="C201" s="57"/>
      <c r="D201" s="20"/>
      <c r="E201" s="67"/>
    </row>
    <row r="202" spans="1:5" x14ac:dyDescent="0.2">
      <c r="A202" s="66" t="str">
        <f t="shared" si="6"/>
        <v/>
      </c>
      <c r="C202" s="57"/>
      <c r="D202" s="20"/>
      <c r="E202" s="67"/>
    </row>
    <row r="203" spans="1:5" x14ac:dyDescent="0.2">
      <c r="A203" s="66" t="str">
        <f t="shared" si="6"/>
        <v/>
      </c>
      <c r="C203" s="57"/>
      <c r="D203" s="20"/>
      <c r="E203" s="67"/>
    </row>
    <row r="204" spans="1:5" x14ac:dyDescent="0.2">
      <c r="A204" s="66" t="str">
        <f t="shared" si="6"/>
        <v/>
      </c>
      <c r="C204" s="57"/>
      <c r="D204" s="20"/>
      <c r="E204" s="67"/>
    </row>
    <row r="205" spans="1:5" x14ac:dyDescent="0.2">
      <c r="A205" s="66" t="str">
        <f t="shared" si="6"/>
        <v/>
      </c>
      <c r="C205" s="57"/>
      <c r="D205" s="20"/>
      <c r="E205" s="67"/>
    </row>
    <row r="206" spans="1:5" x14ac:dyDescent="0.2">
      <c r="A206" s="66" t="str">
        <f t="shared" si="6"/>
        <v/>
      </c>
      <c r="C206" s="57"/>
      <c r="D206" s="20"/>
      <c r="E206" s="67"/>
    </row>
    <row r="207" spans="1:5" x14ac:dyDescent="0.2">
      <c r="A207" s="66" t="str">
        <f t="shared" si="6"/>
        <v/>
      </c>
      <c r="C207" s="57"/>
      <c r="D207" s="20"/>
      <c r="E207" s="67"/>
    </row>
    <row r="208" spans="1:5" x14ac:dyDescent="0.2">
      <c r="A208" s="66" t="str">
        <f t="shared" si="6"/>
        <v/>
      </c>
      <c r="C208" s="57"/>
      <c r="D208" s="20"/>
      <c r="E208" s="67"/>
    </row>
    <row r="209" spans="1:5" x14ac:dyDescent="0.2">
      <c r="A209" s="66" t="str">
        <f t="shared" si="6"/>
        <v/>
      </c>
      <c r="C209" s="57"/>
      <c r="D209" s="20"/>
      <c r="E209" s="67"/>
    </row>
    <row r="210" spans="1:5" x14ac:dyDescent="0.2">
      <c r="A210" s="66" t="str">
        <f t="shared" si="6"/>
        <v/>
      </c>
      <c r="C210" s="57"/>
      <c r="D210" s="20"/>
      <c r="E210" s="67"/>
    </row>
    <row r="211" spans="1:5" x14ac:dyDescent="0.2">
      <c r="A211" s="66" t="str">
        <f t="shared" si="6"/>
        <v/>
      </c>
      <c r="C211" s="57"/>
      <c r="D211" s="20"/>
      <c r="E211" s="67"/>
    </row>
    <row r="212" spans="1:5" x14ac:dyDescent="0.2">
      <c r="A212" s="66" t="str">
        <f t="shared" si="6"/>
        <v/>
      </c>
      <c r="C212" s="57"/>
      <c r="D212" s="20"/>
      <c r="E212" s="67"/>
    </row>
    <row r="213" spans="1:5" x14ac:dyDescent="0.2">
      <c r="A213" s="66" t="str">
        <f t="shared" si="6"/>
        <v/>
      </c>
      <c r="C213" s="57"/>
      <c r="D213" s="20"/>
      <c r="E213" s="67"/>
    </row>
    <row r="214" spans="1:5" x14ac:dyDescent="0.2">
      <c r="A214" s="66" t="str">
        <f t="shared" si="6"/>
        <v/>
      </c>
      <c r="C214" s="57"/>
      <c r="D214" s="20"/>
      <c r="E214" s="67"/>
    </row>
    <row r="215" spans="1:5" x14ac:dyDescent="0.2">
      <c r="A215" s="66" t="str">
        <f t="shared" si="6"/>
        <v/>
      </c>
      <c r="C215" s="57"/>
      <c r="D215" s="20"/>
      <c r="E215" s="67"/>
    </row>
    <row r="216" spans="1:5" x14ac:dyDescent="0.2">
      <c r="A216" s="66" t="str">
        <f t="shared" si="6"/>
        <v/>
      </c>
      <c r="C216" s="57"/>
      <c r="D216" s="20"/>
      <c r="E216" s="67"/>
    </row>
    <row r="217" spans="1:5" x14ac:dyDescent="0.2">
      <c r="A217" s="66" t="str">
        <f t="shared" si="6"/>
        <v/>
      </c>
      <c r="C217" s="57"/>
      <c r="D217" s="20"/>
      <c r="E217" s="67"/>
    </row>
    <row r="218" spans="1:5" x14ac:dyDescent="0.2">
      <c r="A218" s="66" t="str">
        <f t="shared" si="6"/>
        <v/>
      </c>
      <c r="C218" s="57"/>
      <c r="D218" s="20"/>
      <c r="E218" s="67"/>
    </row>
    <row r="219" spans="1:5" x14ac:dyDescent="0.2">
      <c r="A219" s="66" t="str">
        <f t="shared" si="6"/>
        <v/>
      </c>
      <c r="C219" s="57"/>
      <c r="D219" s="20"/>
      <c r="E219" s="67"/>
    </row>
    <row r="220" spans="1:5" x14ac:dyDescent="0.2">
      <c r="A220" s="66" t="str">
        <f t="shared" si="6"/>
        <v/>
      </c>
      <c r="C220" s="57"/>
      <c r="D220" s="20"/>
      <c r="E220" s="67"/>
    </row>
    <row r="221" spans="1:5" x14ac:dyDescent="0.2">
      <c r="A221" s="66" t="str">
        <f t="shared" si="6"/>
        <v/>
      </c>
      <c r="C221" s="57"/>
      <c r="D221" s="20"/>
      <c r="E221" s="67"/>
    </row>
    <row r="222" spans="1:5" x14ac:dyDescent="0.2">
      <c r="A222" s="66" t="str">
        <f t="shared" si="6"/>
        <v/>
      </c>
      <c r="C222" s="57"/>
      <c r="D222" s="20"/>
      <c r="E222" s="67"/>
    </row>
    <row r="223" spans="1:5" x14ac:dyDescent="0.2">
      <c r="A223" s="66" t="str">
        <f t="shared" si="6"/>
        <v/>
      </c>
      <c r="C223" s="57"/>
      <c r="D223" s="20"/>
      <c r="E223" s="67"/>
    </row>
    <row r="224" spans="1:5" x14ac:dyDescent="0.2">
      <c r="A224" s="66" t="str">
        <f t="shared" si="6"/>
        <v/>
      </c>
      <c r="C224" s="57"/>
      <c r="D224" s="20"/>
      <c r="E224" s="67"/>
    </row>
    <row r="225" spans="1:5" x14ac:dyDescent="0.2">
      <c r="A225" s="66" t="str">
        <f t="shared" si="6"/>
        <v/>
      </c>
      <c r="C225" s="57"/>
      <c r="D225" s="20"/>
      <c r="E225" s="67"/>
    </row>
    <row r="226" spans="1:5" x14ac:dyDescent="0.2">
      <c r="A226" s="66" t="str">
        <f t="shared" si="6"/>
        <v/>
      </c>
      <c r="C226" s="57"/>
      <c r="D226" s="20"/>
      <c r="E226" s="67"/>
    </row>
    <row r="227" spans="1:5" x14ac:dyDescent="0.2">
      <c r="A227" s="66" t="str">
        <f t="shared" si="6"/>
        <v/>
      </c>
      <c r="C227" s="57"/>
      <c r="D227" s="20"/>
      <c r="E227" s="67"/>
    </row>
    <row r="228" spans="1:5" x14ac:dyDescent="0.2">
      <c r="A228" s="66" t="str">
        <f t="shared" si="6"/>
        <v/>
      </c>
      <c r="C228" s="57"/>
      <c r="D228" s="20"/>
      <c r="E228" s="67"/>
    </row>
    <row r="229" spans="1:5" x14ac:dyDescent="0.2">
      <c r="A229" s="66" t="str">
        <f t="shared" si="6"/>
        <v/>
      </c>
      <c r="C229" s="57"/>
      <c r="D229" s="20"/>
      <c r="E229" s="67"/>
    </row>
    <row r="230" spans="1:5" x14ac:dyDescent="0.2">
      <c r="A230" s="66" t="str">
        <f t="shared" si="6"/>
        <v/>
      </c>
      <c r="C230" s="57"/>
      <c r="D230" s="20"/>
      <c r="E230" s="67"/>
    </row>
    <row r="231" spans="1:5" x14ac:dyDescent="0.2">
      <c r="A231" s="66" t="str">
        <f t="shared" si="6"/>
        <v/>
      </c>
      <c r="C231" s="57"/>
      <c r="D231" s="20"/>
      <c r="E231" s="67"/>
    </row>
    <row r="232" spans="1:5" x14ac:dyDescent="0.2">
      <c r="A232" s="66" t="str">
        <f t="shared" si="6"/>
        <v/>
      </c>
      <c r="C232" s="57"/>
      <c r="D232" s="20"/>
      <c r="E232" s="67"/>
    </row>
    <row r="233" spans="1:5" x14ac:dyDescent="0.2">
      <c r="A233" s="66" t="str">
        <f t="shared" si="6"/>
        <v/>
      </c>
      <c r="C233" s="57"/>
      <c r="D233" s="20"/>
      <c r="E233" s="67"/>
    </row>
    <row r="234" spans="1:5" x14ac:dyDescent="0.2">
      <c r="A234" s="66" t="str">
        <f t="shared" si="6"/>
        <v/>
      </c>
      <c r="C234" s="57"/>
      <c r="D234" s="20"/>
      <c r="E234" s="67"/>
    </row>
    <row r="235" spans="1:5" x14ac:dyDescent="0.2">
      <c r="A235" s="66" t="str">
        <f t="shared" si="6"/>
        <v/>
      </c>
      <c r="C235" s="57"/>
      <c r="D235" s="20"/>
      <c r="E235" s="67"/>
    </row>
    <row r="236" spans="1:5" x14ac:dyDescent="0.2">
      <c r="A236" s="66" t="str">
        <f t="shared" si="6"/>
        <v/>
      </c>
      <c r="C236" s="57"/>
      <c r="D236" s="20"/>
      <c r="E236" s="67"/>
    </row>
    <row r="237" spans="1:5" x14ac:dyDescent="0.2">
      <c r="A237" s="66" t="str">
        <f t="shared" si="6"/>
        <v/>
      </c>
      <c r="C237" s="57"/>
      <c r="D237" s="20"/>
      <c r="E237" s="67"/>
    </row>
    <row r="238" spans="1:5" x14ac:dyDescent="0.2">
      <c r="A238" s="66" t="str">
        <f t="shared" si="6"/>
        <v/>
      </c>
      <c r="C238" s="57"/>
      <c r="D238" s="20"/>
      <c r="E238" s="67"/>
    </row>
    <row r="239" spans="1:5" x14ac:dyDescent="0.2">
      <c r="A239" s="66" t="str">
        <f t="shared" si="6"/>
        <v/>
      </c>
      <c r="C239" s="57"/>
      <c r="D239" s="20"/>
      <c r="E239" s="67"/>
    </row>
    <row r="240" spans="1:5" x14ac:dyDescent="0.2">
      <c r="A240" s="66" t="str">
        <f t="shared" si="6"/>
        <v/>
      </c>
      <c r="C240" s="57"/>
      <c r="D240" s="20"/>
      <c r="E240" s="67"/>
    </row>
    <row r="241" spans="1:5" x14ac:dyDescent="0.2">
      <c r="A241" s="66" t="str">
        <f t="shared" si="6"/>
        <v/>
      </c>
      <c r="C241" s="57"/>
      <c r="D241" s="20"/>
      <c r="E241" s="67"/>
    </row>
    <row r="242" spans="1:5" x14ac:dyDescent="0.2">
      <c r="A242" s="66" t="str">
        <f t="shared" si="6"/>
        <v/>
      </c>
      <c r="C242" s="57"/>
      <c r="D242" s="20"/>
      <c r="E242" s="67"/>
    </row>
    <row r="243" spans="1:5" x14ac:dyDescent="0.2">
      <c r="A243" s="66" t="str">
        <f t="shared" si="6"/>
        <v/>
      </c>
      <c r="C243" s="57"/>
      <c r="D243" s="20"/>
      <c r="E243" s="67"/>
    </row>
    <row r="244" spans="1:5" x14ac:dyDescent="0.2">
      <c r="A244" s="66" t="str">
        <f t="shared" si="6"/>
        <v/>
      </c>
      <c r="C244" s="57"/>
      <c r="D244" s="20"/>
      <c r="E244" s="67"/>
    </row>
    <row r="245" spans="1:5" x14ac:dyDescent="0.2">
      <c r="A245" s="66" t="str">
        <f t="shared" si="6"/>
        <v/>
      </c>
      <c r="C245" s="57"/>
      <c r="D245" s="20"/>
      <c r="E245" s="67"/>
    </row>
    <row r="246" spans="1:5" x14ac:dyDescent="0.2">
      <c r="A246" s="66" t="str">
        <f t="shared" si="6"/>
        <v/>
      </c>
      <c r="C246" s="57"/>
      <c r="D246" s="20"/>
      <c r="E246" s="67"/>
    </row>
    <row r="247" spans="1:5" x14ac:dyDescent="0.2">
      <c r="A247" s="66" t="str">
        <f t="shared" si="6"/>
        <v/>
      </c>
      <c r="C247" s="57"/>
      <c r="D247" s="20"/>
      <c r="E247" s="67"/>
    </row>
    <row r="248" spans="1:5" x14ac:dyDescent="0.2">
      <c r="A248" s="66" t="str">
        <f t="shared" si="6"/>
        <v/>
      </c>
      <c r="C248" s="57"/>
      <c r="D248" s="20"/>
      <c r="E248" s="67"/>
    </row>
    <row r="249" spans="1:5" x14ac:dyDescent="0.2">
      <c r="A249" s="66" t="str">
        <f t="shared" si="6"/>
        <v/>
      </c>
      <c r="C249" s="57"/>
      <c r="D249" s="20"/>
      <c r="E249" s="67"/>
    </row>
    <row r="250" spans="1:5" x14ac:dyDescent="0.2">
      <c r="A250" s="66" t="str">
        <f t="shared" si="6"/>
        <v/>
      </c>
      <c r="C250" s="57"/>
      <c r="D250" s="20"/>
      <c r="E250" s="67"/>
    </row>
    <row r="251" spans="1:5" x14ac:dyDescent="0.2">
      <c r="A251" s="66" t="str">
        <f t="shared" si="6"/>
        <v/>
      </c>
      <c r="C251" s="57"/>
      <c r="D251" s="20"/>
      <c r="E251" s="67"/>
    </row>
    <row r="252" spans="1:5" x14ac:dyDescent="0.2">
      <c r="A252" s="66" t="str">
        <f t="shared" ref="A252:A315" si="7">IF(B252="","",$B$9)</f>
        <v/>
      </c>
      <c r="C252" s="57"/>
      <c r="D252" s="20"/>
      <c r="E252" s="67"/>
    </row>
    <row r="253" spans="1:5" x14ac:dyDescent="0.2">
      <c r="A253" s="66" t="str">
        <f t="shared" si="7"/>
        <v/>
      </c>
      <c r="C253" s="57"/>
      <c r="D253" s="20"/>
      <c r="E253" s="67"/>
    </row>
    <row r="254" spans="1:5" x14ac:dyDescent="0.2">
      <c r="A254" s="66" t="str">
        <f t="shared" si="7"/>
        <v/>
      </c>
      <c r="C254" s="57"/>
      <c r="D254" s="20"/>
      <c r="E254" s="67"/>
    </row>
    <row r="255" spans="1:5" x14ac:dyDescent="0.2">
      <c r="A255" s="66" t="str">
        <f t="shared" si="7"/>
        <v/>
      </c>
      <c r="C255" s="57"/>
      <c r="D255" s="20"/>
      <c r="E255" s="67"/>
    </row>
    <row r="256" spans="1:5" x14ac:dyDescent="0.2">
      <c r="A256" s="66" t="str">
        <f t="shared" si="7"/>
        <v/>
      </c>
      <c r="C256" s="57"/>
      <c r="D256" s="20"/>
      <c r="E256" s="67"/>
    </row>
    <row r="257" spans="1:5" x14ac:dyDescent="0.2">
      <c r="A257" s="66" t="str">
        <f t="shared" si="7"/>
        <v/>
      </c>
      <c r="C257" s="57"/>
      <c r="D257" s="20"/>
      <c r="E257" s="67"/>
    </row>
    <row r="258" spans="1:5" x14ac:dyDescent="0.2">
      <c r="A258" s="66" t="str">
        <f t="shared" si="7"/>
        <v/>
      </c>
      <c r="C258" s="57"/>
      <c r="D258" s="20"/>
      <c r="E258" s="67"/>
    </row>
    <row r="259" spans="1:5" x14ac:dyDescent="0.2">
      <c r="A259" s="66" t="str">
        <f t="shared" si="7"/>
        <v/>
      </c>
      <c r="C259" s="57"/>
      <c r="D259" s="20"/>
      <c r="E259" s="67"/>
    </row>
    <row r="260" spans="1:5" x14ac:dyDescent="0.2">
      <c r="A260" s="66" t="str">
        <f t="shared" si="7"/>
        <v/>
      </c>
      <c r="C260" s="57"/>
      <c r="D260" s="20"/>
      <c r="E260" s="67"/>
    </row>
    <row r="261" spans="1:5" x14ac:dyDescent="0.2">
      <c r="A261" s="66" t="str">
        <f t="shared" si="7"/>
        <v/>
      </c>
      <c r="C261" s="57"/>
      <c r="D261" s="20"/>
      <c r="E261" s="67"/>
    </row>
    <row r="262" spans="1:5" x14ac:dyDescent="0.2">
      <c r="A262" s="66" t="str">
        <f t="shared" si="7"/>
        <v/>
      </c>
      <c r="C262" s="57"/>
      <c r="D262" s="20"/>
      <c r="E262" s="67"/>
    </row>
    <row r="263" spans="1:5" x14ac:dyDescent="0.2">
      <c r="A263" s="66" t="str">
        <f t="shared" si="7"/>
        <v/>
      </c>
      <c r="C263" s="57"/>
      <c r="D263" s="20"/>
      <c r="E263" s="67"/>
    </row>
    <row r="264" spans="1:5" x14ac:dyDescent="0.2">
      <c r="A264" s="66" t="str">
        <f t="shared" si="7"/>
        <v/>
      </c>
      <c r="C264" s="57"/>
      <c r="D264" s="20"/>
      <c r="E264" s="67"/>
    </row>
    <row r="265" spans="1:5" x14ac:dyDescent="0.2">
      <c r="A265" s="66" t="str">
        <f t="shared" si="7"/>
        <v/>
      </c>
      <c r="C265" s="57"/>
      <c r="D265" s="20"/>
      <c r="E265" s="67"/>
    </row>
    <row r="266" spans="1:5" x14ac:dyDescent="0.2">
      <c r="A266" s="66" t="str">
        <f t="shared" si="7"/>
        <v/>
      </c>
      <c r="C266" s="57"/>
      <c r="D266" s="20"/>
      <c r="E266" s="67"/>
    </row>
    <row r="267" spans="1:5" x14ac:dyDescent="0.2">
      <c r="A267" s="66" t="str">
        <f t="shared" si="7"/>
        <v/>
      </c>
      <c r="C267" s="57"/>
      <c r="D267" s="20"/>
      <c r="E267" s="67"/>
    </row>
    <row r="268" spans="1:5" x14ac:dyDescent="0.2">
      <c r="A268" s="66" t="str">
        <f t="shared" si="7"/>
        <v/>
      </c>
      <c r="C268" s="57"/>
      <c r="D268" s="20"/>
      <c r="E268" s="67"/>
    </row>
    <row r="269" spans="1:5" x14ac:dyDescent="0.2">
      <c r="A269" s="66" t="str">
        <f t="shared" si="7"/>
        <v/>
      </c>
      <c r="C269" s="57"/>
      <c r="D269" s="20"/>
      <c r="E269" s="67"/>
    </row>
    <row r="270" spans="1:5" x14ac:dyDescent="0.2">
      <c r="A270" s="66" t="str">
        <f t="shared" si="7"/>
        <v/>
      </c>
      <c r="C270" s="57"/>
      <c r="D270" s="20"/>
      <c r="E270" s="67"/>
    </row>
    <row r="271" spans="1:5" x14ac:dyDescent="0.2">
      <c r="A271" s="66" t="str">
        <f t="shared" si="7"/>
        <v/>
      </c>
      <c r="C271" s="57"/>
      <c r="D271" s="20"/>
      <c r="E271" s="67"/>
    </row>
    <row r="272" spans="1:5" x14ac:dyDescent="0.2">
      <c r="A272" s="66" t="str">
        <f t="shared" si="7"/>
        <v/>
      </c>
      <c r="C272" s="57"/>
      <c r="D272" s="20"/>
      <c r="E272" s="67"/>
    </row>
    <row r="273" spans="1:5" x14ac:dyDescent="0.2">
      <c r="A273" s="66" t="str">
        <f t="shared" si="7"/>
        <v/>
      </c>
      <c r="C273" s="57"/>
      <c r="D273" s="20"/>
      <c r="E273" s="67"/>
    </row>
    <row r="274" spans="1:5" x14ac:dyDescent="0.2">
      <c r="A274" s="66" t="str">
        <f t="shared" si="7"/>
        <v/>
      </c>
      <c r="C274" s="57"/>
      <c r="D274" s="20"/>
      <c r="E274" s="67"/>
    </row>
    <row r="275" spans="1:5" x14ac:dyDescent="0.2">
      <c r="A275" s="66" t="str">
        <f t="shared" si="7"/>
        <v/>
      </c>
      <c r="C275" s="57"/>
      <c r="D275" s="20"/>
      <c r="E275" s="67"/>
    </row>
    <row r="276" spans="1:5" x14ac:dyDescent="0.2">
      <c r="A276" s="66" t="str">
        <f t="shared" si="7"/>
        <v/>
      </c>
      <c r="C276" s="57"/>
      <c r="D276" s="20"/>
      <c r="E276" s="67"/>
    </row>
    <row r="277" spans="1:5" x14ac:dyDescent="0.2">
      <c r="A277" s="66" t="str">
        <f t="shared" si="7"/>
        <v/>
      </c>
      <c r="C277" s="57"/>
      <c r="D277" s="20"/>
      <c r="E277" s="67"/>
    </row>
    <row r="278" spans="1:5" x14ac:dyDescent="0.2">
      <c r="A278" s="66" t="str">
        <f t="shared" si="7"/>
        <v/>
      </c>
      <c r="C278" s="57"/>
      <c r="D278" s="20"/>
      <c r="E278" s="67"/>
    </row>
    <row r="279" spans="1:5" x14ac:dyDescent="0.2">
      <c r="A279" s="66" t="str">
        <f t="shared" si="7"/>
        <v/>
      </c>
      <c r="C279" s="57"/>
      <c r="D279" s="20"/>
      <c r="E279" s="67"/>
    </row>
    <row r="280" spans="1:5" x14ac:dyDescent="0.2">
      <c r="A280" s="66" t="str">
        <f t="shared" si="7"/>
        <v/>
      </c>
      <c r="C280" s="57"/>
      <c r="D280" s="20"/>
      <c r="E280" s="67"/>
    </row>
    <row r="281" spans="1:5" x14ac:dyDescent="0.2">
      <c r="A281" s="66" t="str">
        <f t="shared" si="7"/>
        <v/>
      </c>
      <c r="C281" s="57"/>
      <c r="D281" s="20"/>
      <c r="E281" s="67"/>
    </row>
    <row r="282" spans="1:5" x14ac:dyDescent="0.2">
      <c r="A282" s="66" t="str">
        <f t="shared" si="7"/>
        <v/>
      </c>
      <c r="C282" s="57"/>
      <c r="D282" s="20"/>
      <c r="E282" s="67"/>
    </row>
    <row r="283" spans="1:5" x14ac:dyDescent="0.2">
      <c r="A283" s="66" t="str">
        <f t="shared" si="7"/>
        <v/>
      </c>
      <c r="C283" s="57"/>
      <c r="D283" s="20"/>
      <c r="E283" s="67"/>
    </row>
    <row r="284" spans="1:5" x14ac:dyDescent="0.2">
      <c r="A284" s="66" t="str">
        <f t="shared" si="7"/>
        <v/>
      </c>
      <c r="C284" s="57"/>
      <c r="D284" s="20"/>
      <c r="E284" s="67"/>
    </row>
    <row r="285" spans="1:5" x14ac:dyDescent="0.2">
      <c r="A285" s="66" t="str">
        <f t="shared" si="7"/>
        <v/>
      </c>
      <c r="C285" s="57"/>
      <c r="D285" s="20"/>
      <c r="E285" s="67"/>
    </row>
    <row r="286" spans="1:5" x14ac:dyDescent="0.2">
      <c r="A286" s="66" t="str">
        <f t="shared" si="7"/>
        <v/>
      </c>
      <c r="C286" s="57"/>
      <c r="D286" s="20"/>
      <c r="E286" s="67"/>
    </row>
    <row r="287" spans="1:5" x14ac:dyDescent="0.2">
      <c r="A287" s="66" t="str">
        <f t="shared" si="7"/>
        <v/>
      </c>
      <c r="C287" s="57"/>
      <c r="D287" s="20"/>
      <c r="E287" s="67"/>
    </row>
    <row r="288" spans="1:5" x14ac:dyDescent="0.2">
      <c r="A288" s="66" t="str">
        <f t="shared" si="7"/>
        <v/>
      </c>
      <c r="C288" s="57"/>
      <c r="D288" s="20"/>
      <c r="E288" s="67"/>
    </row>
    <row r="289" spans="1:5" x14ac:dyDescent="0.2">
      <c r="A289" s="66" t="str">
        <f t="shared" si="7"/>
        <v/>
      </c>
      <c r="C289" s="57"/>
      <c r="D289" s="20"/>
      <c r="E289" s="67"/>
    </row>
    <row r="290" spans="1:5" x14ac:dyDescent="0.2">
      <c r="A290" s="66" t="str">
        <f t="shared" si="7"/>
        <v/>
      </c>
      <c r="C290" s="57"/>
      <c r="D290" s="20"/>
      <c r="E290" s="67"/>
    </row>
    <row r="291" spans="1:5" x14ac:dyDescent="0.2">
      <c r="A291" s="66" t="str">
        <f t="shared" si="7"/>
        <v/>
      </c>
      <c r="C291" s="57"/>
      <c r="D291" s="20"/>
      <c r="E291" s="67"/>
    </row>
    <row r="292" spans="1:5" x14ac:dyDescent="0.2">
      <c r="A292" s="66" t="str">
        <f t="shared" si="7"/>
        <v/>
      </c>
      <c r="C292" s="57"/>
      <c r="D292" s="20"/>
      <c r="E292" s="67"/>
    </row>
    <row r="293" spans="1:5" x14ac:dyDescent="0.2">
      <c r="A293" s="66" t="str">
        <f t="shared" si="7"/>
        <v/>
      </c>
      <c r="C293" s="57"/>
      <c r="D293" s="20"/>
      <c r="E293" s="67"/>
    </row>
    <row r="294" spans="1:5" x14ac:dyDescent="0.2">
      <c r="A294" s="66" t="str">
        <f t="shared" si="7"/>
        <v/>
      </c>
      <c r="C294" s="57"/>
      <c r="D294" s="20"/>
      <c r="E294" s="67"/>
    </row>
    <row r="295" spans="1:5" x14ac:dyDescent="0.2">
      <c r="A295" s="66" t="str">
        <f t="shared" si="7"/>
        <v/>
      </c>
      <c r="C295" s="57"/>
      <c r="D295" s="20"/>
      <c r="E295" s="67"/>
    </row>
    <row r="296" spans="1:5" x14ac:dyDescent="0.2">
      <c r="A296" s="66" t="str">
        <f t="shared" si="7"/>
        <v/>
      </c>
      <c r="C296" s="57"/>
      <c r="D296" s="20"/>
      <c r="E296" s="67"/>
    </row>
    <row r="297" spans="1:5" x14ac:dyDescent="0.2">
      <c r="A297" s="66" t="str">
        <f t="shared" si="7"/>
        <v/>
      </c>
      <c r="C297" s="57"/>
      <c r="D297" s="20"/>
      <c r="E297" s="67"/>
    </row>
    <row r="298" spans="1:5" x14ac:dyDescent="0.2">
      <c r="A298" s="66" t="str">
        <f t="shared" si="7"/>
        <v/>
      </c>
      <c r="C298" s="57"/>
      <c r="D298" s="20"/>
      <c r="E298" s="67"/>
    </row>
    <row r="299" spans="1:5" x14ac:dyDescent="0.2">
      <c r="A299" s="66" t="str">
        <f t="shared" si="7"/>
        <v/>
      </c>
      <c r="C299" s="57"/>
      <c r="D299" s="20"/>
      <c r="E299" s="67"/>
    </row>
    <row r="300" spans="1:5" x14ac:dyDescent="0.2">
      <c r="A300" s="66" t="str">
        <f t="shared" si="7"/>
        <v/>
      </c>
      <c r="C300" s="57"/>
      <c r="D300" s="20"/>
      <c r="E300" s="67"/>
    </row>
    <row r="301" spans="1:5" x14ac:dyDescent="0.2">
      <c r="A301" s="66" t="str">
        <f t="shared" si="7"/>
        <v/>
      </c>
      <c r="C301" s="57"/>
      <c r="D301" s="20"/>
      <c r="E301" s="67"/>
    </row>
    <row r="302" spans="1:5" x14ac:dyDescent="0.2">
      <c r="A302" s="66" t="str">
        <f t="shared" si="7"/>
        <v/>
      </c>
      <c r="C302" s="57"/>
      <c r="D302" s="20"/>
      <c r="E302" s="67"/>
    </row>
    <row r="303" spans="1:5" x14ac:dyDescent="0.2">
      <c r="A303" s="66" t="str">
        <f t="shared" si="7"/>
        <v/>
      </c>
      <c r="C303" s="57"/>
      <c r="D303" s="20"/>
      <c r="E303" s="67"/>
    </row>
    <row r="304" spans="1:5" x14ac:dyDescent="0.2">
      <c r="A304" s="66" t="str">
        <f t="shared" si="7"/>
        <v/>
      </c>
      <c r="C304" s="57"/>
      <c r="D304" s="20"/>
      <c r="E304" s="67"/>
    </row>
    <row r="305" spans="1:5" x14ac:dyDescent="0.2">
      <c r="A305" s="66" t="str">
        <f t="shared" si="7"/>
        <v/>
      </c>
      <c r="C305" s="57"/>
      <c r="D305" s="20"/>
      <c r="E305" s="67"/>
    </row>
    <row r="306" spans="1:5" x14ac:dyDescent="0.2">
      <c r="A306" s="66" t="str">
        <f t="shared" si="7"/>
        <v/>
      </c>
      <c r="C306" s="57"/>
      <c r="D306" s="20"/>
      <c r="E306" s="67"/>
    </row>
    <row r="307" spans="1:5" x14ac:dyDescent="0.2">
      <c r="A307" s="66" t="str">
        <f t="shared" si="7"/>
        <v/>
      </c>
      <c r="C307" s="57"/>
      <c r="D307" s="20"/>
      <c r="E307" s="67"/>
    </row>
    <row r="308" spans="1:5" x14ac:dyDescent="0.2">
      <c r="A308" s="66" t="str">
        <f t="shared" si="7"/>
        <v/>
      </c>
      <c r="C308" s="57"/>
      <c r="D308" s="20"/>
      <c r="E308" s="67"/>
    </row>
    <row r="309" spans="1:5" x14ac:dyDescent="0.2">
      <c r="A309" s="66" t="str">
        <f t="shared" si="7"/>
        <v/>
      </c>
      <c r="C309" s="57"/>
      <c r="D309" s="20"/>
      <c r="E309" s="67"/>
    </row>
    <row r="310" spans="1:5" x14ac:dyDescent="0.2">
      <c r="A310" s="66" t="str">
        <f t="shared" si="7"/>
        <v/>
      </c>
      <c r="C310" s="57"/>
      <c r="D310" s="20"/>
      <c r="E310" s="67"/>
    </row>
    <row r="311" spans="1:5" x14ac:dyDescent="0.2">
      <c r="A311" s="66" t="str">
        <f t="shared" si="7"/>
        <v/>
      </c>
      <c r="C311" s="57"/>
      <c r="D311" s="20"/>
      <c r="E311" s="67"/>
    </row>
    <row r="312" spans="1:5" x14ac:dyDescent="0.2">
      <c r="A312" s="66" t="str">
        <f t="shared" si="7"/>
        <v/>
      </c>
      <c r="C312" s="57"/>
      <c r="D312" s="20"/>
      <c r="E312" s="67"/>
    </row>
    <row r="313" spans="1:5" x14ac:dyDescent="0.2">
      <c r="A313" s="66" t="str">
        <f t="shared" si="7"/>
        <v/>
      </c>
      <c r="C313" s="57"/>
      <c r="D313" s="20"/>
      <c r="E313" s="67"/>
    </row>
    <row r="314" spans="1:5" x14ac:dyDescent="0.2">
      <c r="A314" s="66" t="str">
        <f t="shared" si="7"/>
        <v/>
      </c>
      <c r="C314" s="57"/>
      <c r="D314" s="20"/>
      <c r="E314" s="67"/>
    </row>
    <row r="315" spans="1:5" x14ac:dyDescent="0.2">
      <c r="A315" s="66" t="str">
        <f t="shared" si="7"/>
        <v/>
      </c>
      <c r="C315" s="57"/>
      <c r="D315" s="20"/>
      <c r="E315" s="67"/>
    </row>
    <row r="316" spans="1:5" x14ac:dyDescent="0.2">
      <c r="A316" s="66" t="str">
        <f t="shared" ref="A316:A379" si="8">IF(B316="","",$B$9)</f>
        <v/>
      </c>
      <c r="C316" s="57"/>
      <c r="D316" s="20"/>
      <c r="E316" s="67"/>
    </row>
    <row r="317" spans="1:5" x14ac:dyDescent="0.2">
      <c r="A317" s="66" t="str">
        <f t="shared" si="8"/>
        <v/>
      </c>
      <c r="C317" s="57"/>
      <c r="D317" s="20"/>
      <c r="E317" s="67"/>
    </row>
    <row r="318" spans="1:5" x14ac:dyDescent="0.2">
      <c r="A318" s="66" t="str">
        <f t="shared" si="8"/>
        <v/>
      </c>
      <c r="C318" s="57"/>
      <c r="D318" s="20"/>
      <c r="E318" s="67"/>
    </row>
    <row r="319" spans="1:5" x14ac:dyDescent="0.2">
      <c r="A319" s="66" t="str">
        <f t="shared" si="8"/>
        <v/>
      </c>
      <c r="C319" s="57"/>
      <c r="D319" s="20"/>
      <c r="E319" s="67"/>
    </row>
    <row r="320" spans="1:5" x14ac:dyDescent="0.2">
      <c r="A320" s="66" t="str">
        <f t="shared" si="8"/>
        <v/>
      </c>
      <c r="C320" s="57"/>
      <c r="D320" s="20"/>
      <c r="E320" s="67"/>
    </row>
    <row r="321" spans="1:5" x14ac:dyDescent="0.2">
      <c r="A321" s="66" t="str">
        <f t="shared" si="8"/>
        <v/>
      </c>
      <c r="C321" s="57"/>
      <c r="D321" s="20"/>
      <c r="E321" s="67"/>
    </row>
    <row r="322" spans="1:5" x14ac:dyDescent="0.2">
      <c r="A322" s="66" t="str">
        <f t="shared" si="8"/>
        <v/>
      </c>
      <c r="C322" s="57"/>
      <c r="D322" s="20"/>
      <c r="E322" s="67"/>
    </row>
    <row r="323" spans="1:5" x14ac:dyDescent="0.2">
      <c r="A323" s="66" t="str">
        <f t="shared" si="8"/>
        <v/>
      </c>
      <c r="C323" s="57"/>
      <c r="D323" s="20"/>
      <c r="E323" s="67"/>
    </row>
    <row r="324" spans="1:5" x14ac:dyDescent="0.2">
      <c r="A324" s="66" t="str">
        <f t="shared" si="8"/>
        <v/>
      </c>
      <c r="C324" s="57"/>
      <c r="D324" s="20"/>
      <c r="E324" s="67"/>
    </row>
    <row r="325" spans="1:5" x14ac:dyDescent="0.2">
      <c r="A325" s="66" t="str">
        <f t="shared" si="8"/>
        <v/>
      </c>
      <c r="C325" s="57"/>
      <c r="D325" s="20"/>
      <c r="E325" s="67"/>
    </row>
    <row r="326" spans="1:5" x14ac:dyDescent="0.2">
      <c r="A326" s="66" t="str">
        <f t="shared" si="8"/>
        <v/>
      </c>
      <c r="C326" s="57"/>
      <c r="D326" s="20"/>
      <c r="E326" s="67"/>
    </row>
    <row r="327" spans="1:5" x14ac:dyDescent="0.2">
      <c r="A327" s="66" t="str">
        <f t="shared" si="8"/>
        <v/>
      </c>
      <c r="C327" s="57"/>
      <c r="D327" s="20"/>
      <c r="E327" s="67"/>
    </row>
    <row r="328" spans="1:5" x14ac:dyDescent="0.2">
      <c r="A328" s="66" t="str">
        <f t="shared" si="8"/>
        <v/>
      </c>
      <c r="C328" s="57"/>
      <c r="D328" s="20"/>
      <c r="E328" s="67"/>
    </row>
    <row r="329" spans="1:5" x14ac:dyDescent="0.2">
      <c r="A329" s="66" t="str">
        <f t="shared" si="8"/>
        <v/>
      </c>
      <c r="C329" s="57"/>
      <c r="D329" s="20"/>
      <c r="E329" s="67"/>
    </row>
    <row r="330" spans="1:5" x14ac:dyDescent="0.2">
      <c r="A330" s="66" t="str">
        <f t="shared" si="8"/>
        <v/>
      </c>
      <c r="C330" s="57"/>
      <c r="D330" s="20"/>
      <c r="E330" s="67"/>
    </row>
    <row r="331" spans="1:5" x14ac:dyDescent="0.2">
      <c r="A331" s="66" t="str">
        <f t="shared" si="8"/>
        <v/>
      </c>
      <c r="C331" s="57"/>
      <c r="D331" s="20"/>
      <c r="E331" s="67"/>
    </row>
    <row r="332" spans="1:5" x14ac:dyDescent="0.2">
      <c r="A332" s="66" t="str">
        <f t="shared" si="8"/>
        <v/>
      </c>
      <c r="C332" s="57"/>
      <c r="D332" s="20"/>
      <c r="E332" s="67"/>
    </row>
    <row r="333" spans="1:5" x14ac:dyDescent="0.2">
      <c r="A333" s="66" t="str">
        <f t="shared" si="8"/>
        <v/>
      </c>
      <c r="C333" s="57"/>
      <c r="D333" s="20"/>
      <c r="E333" s="67"/>
    </row>
    <row r="334" spans="1:5" x14ac:dyDescent="0.2">
      <c r="A334" s="66" t="str">
        <f t="shared" si="8"/>
        <v/>
      </c>
      <c r="C334" s="57"/>
      <c r="D334" s="20"/>
      <c r="E334" s="67"/>
    </row>
    <row r="335" spans="1:5" x14ac:dyDescent="0.2">
      <c r="A335" s="66" t="str">
        <f t="shared" si="8"/>
        <v/>
      </c>
      <c r="C335" s="57"/>
      <c r="D335" s="20"/>
      <c r="E335" s="67"/>
    </row>
    <row r="336" spans="1:5" x14ac:dyDescent="0.2">
      <c r="A336" s="66" t="str">
        <f t="shared" si="8"/>
        <v/>
      </c>
      <c r="C336" s="57"/>
      <c r="D336" s="20"/>
      <c r="E336" s="67"/>
    </row>
    <row r="337" spans="1:5" x14ac:dyDescent="0.2">
      <c r="A337" s="66" t="str">
        <f t="shared" si="8"/>
        <v/>
      </c>
      <c r="C337" s="57"/>
      <c r="D337" s="20"/>
      <c r="E337" s="67"/>
    </row>
    <row r="338" spans="1:5" x14ac:dyDescent="0.2">
      <c r="A338" s="66" t="str">
        <f t="shared" si="8"/>
        <v/>
      </c>
      <c r="C338" s="57"/>
      <c r="D338" s="20"/>
      <c r="E338" s="67"/>
    </row>
    <row r="339" spans="1:5" x14ac:dyDescent="0.2">
      <c r="A339" s="66" t="str">
        <f t="shared" si="8"/>
        <v/>
      </c>
      <c r="C339" s="57"/>
      <c r="D339" s="20"/>
      <c r="E339" s="67"/>
    </row>
    <row r="340" spans="1:5" x14ac:dyDescent="0.2">
      <c r="A340" s="66" t="str">
        <f t="shared" si="8"/>
        <v/>
      </c>
      <c r="C340" s="57"/>
      <c r="D340" s="20"/>
      <c r="E340" s="67"/>
    </row>
    <row r="341" spans="1:5" x14ac:dyDescent="0.2">
      <c r="A341" s="66" t="str">
        <f t="shared" si="8"/>
        <v/>
      </c>
      <c r="C341" s="57"/>
      <c r="D341" s="20"/>
      <c r="E341" s="67"/>
    </row>
    <row r="342" spans="1:5" x14ac:dyDescent="0.2">
      <c r="A342" s="66" t="str">
        <f t="shared" si="8"/>
        <v/>
      </c>
      <c r="C342" s="57"/>
      <c r="D342" s="20"/>
      <c r="E342" s="67"/>
    </row>
    <row r="343" spans="1:5" x14ac:dyDescent="0.2">
      <c r="A343" s="66" t="str">
        <f t="shared" si="8"/>
        <v/>
      </c>
      <c r="C343" s="57"/>
      <c r="D343" s="20"/>
      <c r="E343" s="67"/>
    </row>
    <row r="344" spans="1:5" x14ac:dyDescent="0.2">
      <c r="A344" s="66" t="str">
        <f t="shared" si="8"/>
        <v/>
      </c>
      <c r="C344" s="57"/>
      <c r="D344" s="20"/>
      <c r="E344" s="67"/>
    </row>
    <row r="345" spans="1:5" x14ac:dyDescent="0.2">
      <c r="A345" s="66" t="str">
        <f t="shared" si="8"/>
        <v/>
      </c>
      <c r="C345" s="57"/>
      <c r="D345" s="20"/>
      <c r="E345" s="67"/>
    </row>
    <row r="346" spans="1:5" x14ac:dyDescent="0.2">
      <c r="A346" s="66" t="str">
        <f t="shared" si="8"/>
        <v/>
      </c>
      <c r="C346" s="57"/>
      <c r="D346" s="20"/>
      <c r="E346" s="67"/>
    </row>
    <row r="347" spans="1:5" x14ac:dyDescent="0.2">
      <c r="A347" s="66" t="str">
        <f t="shared" si="8"/>
        <v/>
      </c>
      <c r="C347" s="57"/>
      <c r="D347" s="20"/>
      <c r="E347" s="67"/>
    </row>
    <row r="348" spans="1:5" x14ac:dyDescent="0.2">
      <c r="A348" s="66" t="str">
        <f t="shared" si="8"/>
        <v/>
      </c>
      <c r="C348" s="57"/>
      <c r="D348" s="20"/>
      <c r="E348" s="67"/>
    </row>
    <row r="349" spans="1:5" x14ac:dyDescent="0.2">
      <c r="A349" s="66" t="str">
        <f t="shared" si="8"/>
        <v/>
      </c>
      <c r="C349" s="57"/>
      <c r="D349" s="20"/>
      <c r="E349" s="67"/>
    </row>
    <row r="350" spans="1:5" x14ac:dyDescent="0.2">
      <c r="A350" s="66" t="str">
        <f t="shared" si="8"/>
        <v/>
      </c>
      <c r="C350" s="57"/>
      <c r="D350" s="20"/>
      <c r="E350" s="67"/>
    </row>
    <row r="351" spans="1:5" x14ac:dyDescent="0.2">
      <c r="A351" s="66" t="str">
        <f t="shared" si="8"/>
        <v/>
      </c>
      <c r="C351" s="57"/>
      <c r="D351" s="20"/>
      <c r="E351" s="67"/>
    </row>
    <row r="352" spans="1:5" x14ac:dyDescent="0.2">
      <c r="A352" s="66" t="str">
        <f t="shared" si="8"/>
        <v/>
      </c>
      <c r="C352" s="57"/>
      <c r="D352" s="20"/>
      <c r="E352" s="67"/>
    </row>
    <row r="353" spans="1:5" x14ac:dyDescent="0.2">
      <c r="A353" s="66" t="str">
        <f t="shared" si="8"/>
        <v/>
      </c>
      <c r="C353" s="57"/>
      <c r="D353" s="20"/>
      <c r="E353" s="67"/>
    </row>
    <row r="354" spans="1:5" x14ac:dyDescent="0.2">
      <c r="A354" s="66" t="str">
        <f t="shared" si="8"/>
        <v/>
      </c>
      <c r="C354" s="57"/>
      <c r="D354" s="20"/>
      <c r="E354" s="67"/>
    </row>
    <row r="355" spans="1:5" x14ac:dyDescent="0.2">
      <c r="A355" s="66" t="str">
        <f t="shared" si="8"/>
        <v/>
      </c>
      <c r="C355" s="57"/>
      <c r="D355" s="20"/>
      <c r="E355" s="67"/>
    </row>
    <row r="356" spans="1:5" x14ac:dyDescent="0.2">
      <c r="A356" s="66" t="str">
        <f t="shared" si="8"/>
        <v/>
      </c>
      <c r="C356" s="57"/>
      <c r="D356" s="20"/>
      <c r="E356" s="67"/>
    </row>
    <row r="357" spans="1:5" x14ac:dyDescent="0.2">
      <c r="A357" s="66" t="str">
        <f t="shared" si="8"/>
        <v/>
      </c>
      <c r="C357" s="57"/>
      <c r="D357" s="20"/>
      <c r="E357" s="67"/>
    </row>
    <row r="358" spans="1:5" x14ac:dyDescent="0.2">
      <c r="A358" s="66" t="str">
        <f t="shared" si="8"/>
        <v/>
      </c>
      <c r="C358" s="57"/>
      <c r="D358" s="20"/>
      <c r="E358" s="67"/>
    </row>
    <row r="359" spans="1:5" x14ac:dyDescent="0.2">
      <c r="A359" s="66" t="str">
        <f t="shared" si="8"/>
        <v/>
      </c>
      <c r="C359" s="57"/>
      <c r="D359" s="20"/>
      <c r="E359" s="67"/>
    </row>
    <row r="360" spans="1:5" x14ac:dyDescent="0.2">
      <c r="A360" s="66" t="str">
        <f t="shared" si="8"/>
        <v/>
      </c>
      <c r="C360" s="57"/>
      <c r="D360" s="20"/>
      <c r="E360" s="67"/>
    </row>
    <row r="361" spans="1:5" x14ac:dyDescent="0.2">
      <c r="A361" s="66" t="str">
        <f t="shared" si="8"/>
        <v/>
      </c>
      <c r="C361" s="57"/>
      <c r="D361" s="20"/>
      <c r="E361" s="67"/>
    </row>
    <row r="362" spans="1:5" x14ac:dyDescent="0.2">
      <c r="A362" s="66" t="str">
        <f t="shared" si="8"/>
        <v/>
      </c>
      <c r="C362" s="57"/>
      <c r="D362" s="20"/>
      <c r="E362" s="67"/>
    </row>
    <row r="363" spans="1:5" x14ac:dyDescent="0.2">
      <c r="A363" s="66" t="str">
        <f t="shared" si="8"/>
        <v/>
      </c>
      <c r="C363" s="57"/>
      <c r="D363" s="20"/>
      <c r="E363" s="67"/>
    </row>
    <row r="364" spans="1:5" x14ac:dyDescent="0.2">
      <c r="A364" s="66" t="str">
        <f t="shared" si="8"/>
        <v/>
      </c>
      <c r="C364" s="57"/>
      <c r="D364" s="20"/>
      <c r="E364" s="67"/>
    </row>
    <row r="365" spans="1:5" x14ac:dyDescent="0.2">
      <c r="A365" s="66" t="str">
        <f t="shared" si="8"/>
        <v/>
      </c>
      <c r="C365" s="57"/>
      <c r="D365" s="20"/>
      <c r="E365" s="67"/>
    </row>
    <row r="366" spans="1:5" x14ac:dyDescent="0.2">
      <c r="A366" s="66" t="str">
        <f t="shared" si="8"/>
        <v/>
      </c>
      <c r="C366" s="57"/>
      <c r="D366" s="20"/>
      <c r="E366" s="67"/>
    </row>
    <row r="367" spans="1:5" x14ac:dyDescent="0.2">
      <c r="A367" s="66" t="str">
        <f t="shared" si="8"/>
        <v/>
      </c>
      <c r="C367" s="57"/>
      <c r="D367" s="20"/>
      <c r="E367" s="67"/>
    </row>
    <row r="368" spans="1:5" x14ac:dyDescent="0.2">
      <c r="A368" s="66" t="str">
        <f t="shared" si="8"/>
        <v/>
      </c>
      <c r="C368" s="57"/>
      <c r="D368" s="20"/>
      <c r="E368" s="67"/>
    </row>
    <row r="369" spans="1:5" x14ac:dyDescent="0.2">
      <c r="A369" s="66" t="str">
        <f t="shared" si="8"/>
        <v/>
      </c>
      <c r="C369" s="57"/>
      <c r="D369" s="20"/>
      <c r="E369" s="67"/>
    </row>
    <row r="370" spans="1:5" x14ac:dyDescent="0.2">
      <c r="A370" s="66" t="str">
        <f t="shared" si="8"/>
        <v/>
      </c>
      <c r="C370" s="57"/>
      <c r="D370" s="20"/>
      <c r="E370" s="67"/>
    </row>
    <row r="371" spans="1:5" x14ac:dyDescent="0.2">
      <c r="A371" s="66" t="str">
        <f t="shared" si="8"/>
        <v/>
      </c>
      <c r="C371" s="57"/>
      <c r="D371" s="20"/>
      <c r="E371" s="67"/>
    </row>
    <row r="372" spans="1:5" x14ac:dyDescent="0.2">
      <c r="A372" s="66" t="str">
        <f t="shared" si="8"/>
        <v/>
      </c>
      <c r="C372" s="57"/>
      <c r="D372" s="20"/>
      <c r="E372" s="67"/>
    </row>
    <row r="373" spans="1:5" x14ac:dyDescent="0.2">
      <c r="A373" s="66" t="str">
        <f t="shared" si="8"/>
        <v/>
      </c>
      <c r="C373" s="57"/>
      <c r="D373" s="20"/>
      <c r="E373" s="67"/>
    </row>
    <row r="374" spans="1:5" x14ac:dyDescent="0.2">
      <c r="A374" s="66" t="str">
        <f t="shared" si="8"/>
        <v/>
      </c>
      <c r="C374" s="57"/>
      <c r="D374" s="20"/>
      <c r="E374" s="67"/>
    </row>
    <row r="375" spans="1:5" x14ac:dyDescent="0.2">
      <c r="A375" s="66" t="str">
        <f t="shared" si="8"/>
        <v/>
      </c>
      <c r="C375" s="57"/>
      <c r="D375" s="20"/>
      <c r="E375" s="67"/>
    </row>
    <row r="376" spans="1:5" x14ac:dyDescent="0.2">
      <c r="A376" s="66" t="str">
        <f t="shared" si="8"/>
        <v/>
      </c>
      <c r="C376" s="57"/>
      <c r="D376" s="20"/>
      <c r="E376" s="67"/>
    </row>
    <row r="377" spans="1:5" x14ac:dyDescent="0.2">
      <c r="A377" s="66" t="str">
        <f t="shared" si="8"/>
        <v/>
      </c>
      <c r="C377" s="57"/>
      <c r="D377" s="20"/>
      <c r="E377" s="67"/>
    </row>
    <row r="378" spans="1:5" x14ac:dyDescent="0.2">
      <c r="A378" s="66" t="str">
        <f t="shared" si="8"/>
        <v/>
      </c>
      <c r="C378" s="57"/>
      <c r="D378" s="20"/>
      <c r="E378" s="67"/>
    </row>
    <row r="379" spans="1:5" x14ac:dyDescent="0.2">
      <c r="A379" s="66" t="str">
        <f t="shared" si="8"/>
        <v/>
      </c>
      <c r="C379" s="57"/>
      <c r="D379" s="20"/>
      <c r="E379" s="67"/>
    </row>
    <row r="380" spans="1:5" x14ac:dyDescent="0.2">
      <c r="A380" s="66" t="str">
        <f t="shared" ref="A380:A443" si="9">IF(B380="","",$B$9)</f>
        <v/>
      </c>
      <c r="C380" s="57"/>
      <c r="D380" s="20"/>
      <c r="E380" s="67"/>
    </row>
    <row r="381" spans="1:5" x14ac:dyDescent="0.2">
      <c r="A381" s="66" t="str">
        <f t="shared" si="9"/>
        <v/>
      </c>
      <c r="C381" s="57"/>
      <c r="D381" s="20"/>
      <c r="E381" s="67"/>
    </row>
    <row r="382" spans="1:5" x14ac:dyDescent="0.2">
      <c r="A382" s="66" t="str">
        <f t="shared" si="9"/>
        <v/>
      </c>
      <c r="C382" s="57"/>
      <c r="D382" s="20"/>
      <c r="E382" s="67"/>
    </row>
    <row r="383" spans="1:5" x14ac:dyDescent="0.2">
      <c r="A383" s="66" t="str">
        <f t="shared" si="9"/>
        <v/>
      </c>
      <c r="C383" s="57"/>
      <c r="D383" s="20"/>
      <c r="E383" s="67"/>
    </row>
    <row r="384" spans="1:5" x14ac:dyDescent="0.2">
      <c r="A384" s="66" t="str">
        <f t="shared" si="9"/>
        <v/>
      </c>
      <c r="C384" s="57"/>
      <c r="D384" s="20"/>
      <c r="E384" s="67"/>
    </row>
    <row r="385" spans="1:5" x14ac:dyDescent="0.2">
      <c r="A385" s="66" t="str">
        <f t="shared" si="9"/>
        <v/>
      </c>
      <c r="C385" s="57"/>
      <c r="D385" s="20"/>
      <c r="E385" s="67"/>
    </row>
    <row r="386" spans="1:5" x14ac:dyDescent="0.2">
      <c r="A386" s="66" t="str">
        <f t="shared" si="9"/>
        <v/>
      </c>
      <c r="C386" s="57"/>
      <c r="D386" s="20"/>
      <c r="E386" s="67"/>
    </row>
    <row r="387" spans="1:5" x14ac:dyDescent="0.2">
      <c r="A387" s="66" t="str">
        <f t="shared" si="9"/>
        <v/>
      </c>
      <c r="C387" s="57"/>
      <c r="D387" s="20"/>
      <c r="E387" s="67"/>
    </row>
    <row r="388" spans="1:5" x14ac:dyDescent="0.2">
      <c r="A388" s="66" t="str">
        <f t="shared" si="9"/>
        <v/>
      </c>
      <c r="C388" s="57"/>
      <c r="D388" s="20"/>
      <c r="E388" s="67"/>
    </row>
    <row r="389" spans="1:5" x14ac:dyDescent="0.2">
      <c r="A389" s="66" t="str">
        <f t="shared" si="9"/>
        <v/>
      </c>
      <c r="C389" s="57"/>
      <c r="D389" s="20"/>
      <c r="E389" s="67"/>
    </row>
    <row r="390" spans="1:5" x14ac:dyDescent="0.2">
      <c r="A390" s="66" t="str">
        <f t="shared" si="9"/>
        <v/>
      </c>
      <c r="C390" s="57"/>
      <c r="D390" s="20"/>
      <c r="E390" s="67"/>
    </row>
    <row r="391" spans="1:5" x14ac:dyDescent="0.2">
      <c r="A391" s="66" t="str">
        <f t="shared" si="9"/>
        <v/>
      </c>
      <c r="C391" s="57"/>
      <c r="D391" s="20"/>
      <c r="E391" s="67"/>
    </row>
    <row r="392" spans="1:5" x14ac:dyDescent="0.2">
      <c r="A392" s="66" t="str">
        <f t="shared" si="9"/>
        <v/>
      </c>
      <c r="C392" s="57"/>
      <c r="D392" s="20"/>
      <c r="E392" s="67"/>
    </row>
    <row r="393" spans="1:5" x14ac:dyDescent="0.2">
      <c r="A393" s="66" t="str">
        <f t="shared" si="9"/>
        <v/>
      </c>
      <c r="C393" s="57"/>
      <c r="D393" s="20"/>
      <c r="E393" s="67"/>
    </row>
    <row r="394" spans="1:5" x14ac:dyDescent="0.2">
      <c r="A394" s="66" t="str">
        <f t="shared" si="9"/>
        <v/>
      </c>
      <c r="C394" s="57"/>
      <c r="D394" s="20"/>
      <c r="E394" s="67"/>
    </row>
    <row r="395" spans="1:5" x14ac:dyDescent="0.2">
      <c r="A395" s="66" t="str">
        <f t="shared" si="9"/>
        <v/>
      </c>
      <c r="C395" s="57"/>
      <c r="D395" s="20"/>
      <c r="E395" s="67"/>
    </row>
    <row r="396" spans="1:5" x14ac:dyDescent="0.2">
      <c r="A396" s="66" t="str">
        <f t="shared" si="9"/>
        <v/>
      </c>
      <c r="C396" s="57"/>
      <c r="D396" s="20"/>
      <c r="E396" s="67"/>
    </row>
    <row r="397" spans="1:5" x14ac:dyDescent="0.2">
      <c r="A397" s="66" t="str">
        <f t="shared" si="9"/>
        <v/>
      </c>
      <c r="C397" s="57"/>
      <c r="D397" s="20"/>
      <c r="E397" s="67"/>
    </row>
    <row r="398" spans="1:5" x14ac:dyDescent="0.2">
      <c r="A398" s="66" t="str">
        <f t="shared" si="9"/>
        <v/>
      </c>
      <c r="C398" s="57"/>
      <c r="D398" s="20"/>
      <c r="E398" s="67"/>
    </row>
    <row r="399" spans="1:5" x14ac:dyDescent="0.2">
      <c r="A399" s="66" t="str">
        <f t="shared" si="9"/>
        <v/>
      </c>
      <c r="C399" s="57"/>
      <c r="D399" s="20"/>
      <c r="E399" s="67"/>
    </row>
    <row r="400" spans="1:5" x14ac:dyDescent="0.2">
      <c r="A400" s="66" t="str">
        <f t="shared" si="9"/>
        <v/>
      </c>
      <c r="C400" s="57"/>
      <c r="D400" s="20"/>
      <c r="E400" s="67"/>
    </row>
    <row r="401" spans="1:5" x14ac:dyDescent="0.2">
      <c r="A401" s="66" t="str">
        <f t="shared" si="9"/>
        <v/>
      </c>
      <c r="C401" s="57"/>
      <c r="D401" s="20"/>
      <c r="E401" s="67"/>
    </row>
    <row r="402" spans="1:5" x14ac:dyDescent="0.2">
      <c r="A402" s="66" t="str">
        <f t="shared" si="9"/>
        <v/>
      </c>
      <c r="C402" s="57"/>
      <c r="D402" s="20"/>
      <c r="E402" s="67"/>
    </row>
    <row r="403" spans="1:5" x14ac:dyDescent="0.2">
      <c r="A403" s="66" t="str">
        <f t="shared" si="9"/>
        <v/>
      </c>
      <c r="C403" s="57"/>
      <c r="D403" s="20"/>
      <c r="E403" s="67"/>
    </row>
    <row r="404" spans="1:5" x14ac:dyDescent="0.2">
      <c r="A404" s="66" t="str">
        <f t="shared" si="9"/>
        <v/>
      </c>
      <c r="C404" s="57"/>
      <c r="D404" s="20"/>
      <c r="E404" s="67"/>
    </row>
    <row r="405" spans="1:5" x14ac:dyDescent="0.2">
      <c r="A405" s="66" t="str">
        <f t="shared" si="9"/>
        <v/>
      </c>
      <c r="C405" s="57"/>
      <c r="D405" s="20"/>
      <c r="E405" s="67"/>
    </row>
    <row r="406" spans="1:5" x14ac:dyDescent="0.2">
      <c r="A406" s="66" t="str">
        <f t="shared" si="9"/>
        <v/>
      </c>
      <c r="C406" s="57"/>
      <c r="D406" s="20"/>
      <c r="E406" s="67"/>
    </row>
    <row r="407" spans="1:5" x14ac:dyDescent="0.2">
      <c r="A407" s="66" t="str">
        <f t="shared" si="9"/>
        <v/>
      </c>
      <c r="C407" s="57"/>
      <c r="D407" s="20"/>
      <c r="E407" s="67"/>
    </row>
    <row r="408" spans="1:5" x14ac:dyDescent="0.2">
      <c r="A408" s="66" t="str">
        <f t="shared" si="9"/>
        <v/>
      </c>
      <c r="C408" s="57"/>
      <c r="D408" s="20"/>
      <c r="E408" s="67"/>
    </row>
    <row r="409" spans="1:5" x14ac:dyDescent="0.2">
      <c r="A409" s="66" t="str">
        <f t="shared" si="9"/>
        <v/>
      </c>
      <c r="C409" s="57"/>
      <c r="D409" s="20"/>
      <c r="E409" s="67"/>
    </row>
    <row r="410" spans="1:5" x14ac:dyDescent="0.2">
      <c r="A410" s="66" t="str">
        <f t="shared" si="9"/>
        <v/>
      </c>
      <c r="C410" s="57"/>
      <c r="D410" s="20"/>
      <c r="E410" s="67"/>
    </row>
    <row r="411" spans="1:5" x14ac:dyDescent="0.2">
      <c r="A411" s="66" t="str">
        <f t="shared" si="9"/>
        <v/>
      </c>
      <c r="C411" s="57"/>
      <c r="D411" s="20"/>
      <c r="E411" s="67"/>
    </row>
    <row r="412" spans="1:5" x14ac:dyDescent="0.2">
      <c r="A412" s="66" t="str">
        <f t="shared" si="9"/>
        <v/>
      </c>
      <c r="C412" s="57"/>
      <c r="D412" s="20"/>
      <c r="E412" s="67"/>
    </row>
    <row r="413" spans="1:5" x14ac:dyDescent="0.2">
      <c r="A413" s="66" t="str">
        <f t="shared" si="9"/>
        <v/>
      </c>
      <c r="C413" s="57"/>
      <c r="D413" s="20"/>
      <c r="E413" s="67"/>
    </row>
    <row r="414" spans="1:5" x14ac:dyDescent="0.2">
      <c r="A414" s="66" t="str">
        <f t="shared" si="9"/>
        <v/>
      </c>
      <c r="C414" s="57"/>
      <c r="D414" s="20"/>
      <c r="E414" s="67"/>
    </row>
    <row r="415" spans="1:5" x14ac:dyDescent="0.2">
      <c r="A415" s="66" t="str">
        <f t="shared" si="9"/>
        <v/>
      </c>
      <c r="C415" s="57"/>
      <c r="D415" s="20"/>
      <c r="E415" s="67"/>
    </row>
    <row r="416" spans="1:5" x14ac:dyDescent="0.2">
      <c r="A416" s="66" t="str">
        <f t="shared" si="9"/>
        <v/>
      </c>
      <c r="C416" s="57"/>
      <c r="D416" s="20"/>
      <c r="E416" s="67"/>
    </row>
    <row r="417" spans="1:5" x14ac:dyDescent="0.2">
      <c r="A417" s="66" t="str">
        <f t="shared" si="9"/>
        <v/>
      </c>
      <c r="C417" s="57"/>
      <c r="D417" s="20"/>
      <c r="E417" s="67"/>
    </row>
    <row r="418" spans="1:5" x14ac:dyDescent="0.2">
      <c r="A418" s="66" t="str">
        <f t="shared" si="9"/>
        <v/>
      </c>
      <c r="C418" s="57"/>
      <c r="D418" s="20"/>
      <c r="E418" s="67"/>
    </row>
    <row r="419" spans="1:5" x14ac:dyDescent="0.2">
      <c r="A419" s="66" t="str">
        <f t="shared" si="9"/>
        <v/>
      </c>
      <c r="C419" s="57"/>
      <c r="D419" s="20"/>
      <c r="E419" s="67"/>
    </row>
    <row r="420" spans="1:5" x14ac:dyDescent="0.2">
      <c r="A420" s="66" t="str">
        <f t="shared" si="9"/>
        <v/>
      </c>
      <c r="C420" s="57"/>
      <c r="D420" s="20"/>
      <c r="E420" s="67"/>
    </row>
    <row r="421" spans="1:5" x14ac:dyDescent="0.2">
      <c r="A421" s="66" t="str">
        <f t="shared" si="9"/>
        <v/>
      </c>
      <c r="C421" s="57"/>
      <c r="D421" s="20"/>
      <c r="E421" s="67"/>
    </row>
    <row r="422" spans="1:5" x14ac:dyDescent="0.2">
      <c r="A422" s="66" t="str">
        <f t="shared" si="9"/>
        <v/>
      </c>
      <c r="C422" s="57"/>
      <c r="D422" s="20"/>
      <c r="E422" s="67"/>
    </row>
    <row r="423" spans="1:5" x14ac:dyDescent="0.2">
      <c r="A423" s="66" t="str">
        <f t="shared" si="9"/>
        <v/>
      </c>
      <c r="C423" s="57"/>
      <c r="D423" s="20"/>
      <c r="E423" s="67"/>
    </row>
    <row r="424" spans="1:5" x14ac:dyDescent="0.2">
      <c r="A424" s="66" t="str">
        <f t="shared" si="9"/>
        <v/>
      </c>
      <c r="C424" s="57"/>
      <c r="D424" s="20"/>
      <c r="E424" s="67"/>
    </row>
    <row r="425" spans="1:5" x14ac:dyDescent="0.2">
      <c r="A425" s="66" t="str">
        <f t="shared" si="9"/>
        <v/>
      </c>
      <c r="C425" s="57"/>
      <c r="D425" s="20"/>
      <c r="E425" s="67"/>
    </row>
    <row r="426" spans="1:5" x14ac:dyDescent="0.2">
      <c r="A426" s="66" t="str">
        <f t="shared" si="9"/>
        <v/>
      </c>
      <c r="C426" s="57"/>
      <c r="D426" s="20"/>
      <c r="E426" s="67"/>
    </row>
    <row r="427" spans="1:5" x14ac:dyDescent="0.2">
      <c r="A427" s="66" t="str">
        <f t="shared" si="9"/>
        <v/>
      </c>
      <c r="C427" s="57"/>
      <c r="D427" s="20"/>
      <c r="E427" s="67"/>
    </row>
    <row r="428" spans="1:5" x14ac:dyDescent="0.2">
      <c r="A428" s="66" t="str">
        <f t="shared" si="9"/>
        <v/>
      </c>
      <c r="C428" s="57"/>
      <c r="D428" s="20"/>
      <c r="E428" s="67"/>
    </row>
    <row r="429" spans="1:5" x14ac:dyDescent="0.2">
      <c r="A429" s="66" t="str">
        <f t="shared" si="9"/>
        <v/>
      </c>
      <c r="C429" s="57"/>
      <c r="D429" s="20"/>
      <c r="E429" s="67"/>
    </row>
    <row r="430" spans="1:5" x14ac:dyDescent="0.2">
      <c r="A430" s="66" t="str">
        <f t="shared" si="9"/>
        <v/>
      </c>
      <c r="C430" s="57"/>
      <c r="D430" s="20"/>
      <c r="E430" s="67"/>
    </row>
    <row r="431" spans="1:5" x14ac:dyDescent="0.2">
      <c r="A431" s="66" t="str">
        <f t="shared" si="9"/>
        <v/>
      </c>
      <c r="C431" s="57"/>
      <c r="D431" s="20"/>
      <c r="E431" s="67"/>
    </row>
    <row r="432" spans="1:5" x14ac:dyDescent="0.2">
      <c r="A432" s="66" t="str">
        <f t="shared" si="9"/>
        <v/>
      </c>
      <c r="C432" s="57"/>
      <c r="D432" s="20"/>
      <c r="E432" s="67"/>
    </row>
    <row r="433" spans="1:5" x14ac:dyDescent="0.2">
      <c r="A433" s="66" t="str">
        <f t="shared" si="9"/>
        <v/>
      </c>
      <c r="C433" s="57"/>
      <c r="D433" s="20"/>
      <c r="E433" s="67"/>
    </row>
    <row r="434" spans="1:5" x14ac:dyDescent="0.2">
      <c r="A434" s="66" t="str">
        <f t="shared" si="9"/>
        <v/>
      </c>
      <c r="C434" s="57"/>
      <c r="D434" s="20"/>
      <c r="E434" s="67"/>
    </row>
    <row r="435" spans="1:5" x14ac:dyDescent="0.2">
      <c r="A435" s="66" t="str">
        <f t="shared" si="9"/>
        <v/>
      </c>
      <c r="C435" s="57"/>
      <c r="D435" s="20"/>
      <c r="E435" s="67"/>
    </row>
    <row r="436" spans="1:5" x14ac:dyDescent="0.2">
      <c r="A436" s="66" t="str">
        <f t="shared" si="9"/>
        <v/>
      </c>
      <c r="C436" s="57"/>
      <c r="D436" s="20"/>
      <c r="E436" s="67"/>
    </row>
    <row r="437" spans="1:5" x14ac:dyDescent="0.2">
      <c r="A437" s="66" t="str">
        <f t="shared" si="9"/>
        <v/>
      </c>
      <c r="C437" s="57"/>
      <c r="D437" s="20"/>
      <c r="E437" s="67"/>
    </row>
    <row r="438" spans="1:5" x14ac:dyDescent="0.2">
      <c r="A438" s="66" t="str">
        <f t="shared" si="9"/>
        <v/>
      </c>
      <c r="C438" s="57"/>
      <c r="D438" s="20"/>
      <c r="E438" s="67"/>
    </row>
    <row r="439" spans="1:5" x14ac:dyDescent="0.2">
      <c r="A439" s="66" t="str">
        <f t="shared" si="9"/>
        <v/>
      </c>
      <c r="C439" s="57"/>
      <c r="D439" s="20"/>
      <c r="E439" s="67"/>
    </row>
    <row r="440" spans="1:5" x14ac:dyDescent="0.2">
      <c r="A440" s="66" t="str">
        <f t="shared" si="9"/>
        <v/>
      </c>
      <c r="C440" s="57"/>
      <c r="D440" s="20"/>
      <c r="E440" s="67"/>
    </row>
    <row r="441" spans="1:5" x14ac:dyDescent="0.2">
      <c r="A441" s="66" t="str">
        <f t="shared" si="9"/>
        <v/>
      </c>
      <c r="C441" s="57"/>
      <c r="D441" s="20"/>
      <c r="E441" s="67"/>
    </row>
    <row r="442" spans="1:5" x14ac:dyDescent="0.2">
      <c r="A442" s="66" t="str">
        <f t="shared" si="9"/>
        <v/>
      </c>
      <c r="C442" s="57"/>
      <c r="D442" s="20"/>
      <c r="E442" s="67"/>
    </row>
    <row r="443" spans="1:5" x14ac:dyDescent="0.2">
      <c r="A443" s="66" t="str">
        <f t="shared" si="9"/>
        <v/>
      </c>
      <c r="C443" s="57"/>
      <c r="D443" s="20"/>
      <c r="E443" s="67"/>
    </row>
    <row r="444" spans="1:5" x14ac:dyDescent="0.2">
      <c r="A444" s="66" t="str">
        <f t="shared" ref="A444:A507" si="10">IF(B444="","",$B$9)</f>
        <v/>
      </c>
      <c r="C444" s="57"/>
      <c r="D444" s="20"/>
      <c r="E444" s="67"/>
    </row>
    <row r="445" spans="1:5" x14ac:dyDescent="0.2">
      <c r="A445" s="66" t="str">
        <f t="shared" si="10"/>
        <v/>
      </c>
      <c r="C445" s="57"/>
      <c r="D445" s="20"/>
      <c r="E445" s="67"/>
    </row>
    <row r="446" spans="1:5" x14ac:dyDescent="0.2">
      <c r="A446" s="66" t="str">
        <f t="shared" si="10"/>
        <v/>
      </c>
      <c r="C446" s="57"/>
      <c r="D446" s="20"/>
      <c r="E446" s="67"/>
    </row>
    <row r="447" spans="1:5" x14ac:dyDescent="0.2">
      <c r="A447" s="66" t="str">
        <f t="shared" si="10"/>
        <v/>
      </c>
      <c r="C447" s="57"/>
      <c r="D447" s="20"/>
      <c r="E447" s="67"/>
    </row>
    <row r="448" spans="1:5" x14ac:dyDescent="0.2">
      <c r="A448" s="66" t="str">
        <f t="shared" si="10"/>
        <v/>
      </c>
      <c r="C448" s="57"/>
      <c r="D448" s="20"/>
      <c r="E448" s="67"/>
    </row>
    <row r="449" spans="1:5" x14ac:dyDescent="0.2">
      <c r="A449" s="66" t="str">
        <f t="shared" si="10"/>
        <v/>
      </c>
      <c r="C449" s="57"/>
      <c r="D449" s="20"/>
      <c r="E449" s="67"/>
    </row>
    <row r="450" spans="1:5" x14ac:dyDescent="0.2">
      <c r="A450" s="66" t="str">
        <f t="shared" si="10"/>
        <v/>
      </c>
      <c r="C450" s="57"/>
      <c r="D450" s="20"/>
      <c r="E450" s="67"/>
    </row>
    <row r="451" spans="1:5" x14ac:dyDescent="0.2">
      <c r="A451" s="66" t="str">
        <f t="shared" si="10"/>
        <v/>
      </c>
      <c r="C451" s="57"/>
      <c r="D451" s="20"/>
      <c r="E451" s="67"/>
    </row>
    <row r="452" spans="1:5" x14ac:dyDescent="0.2">
      <c r="A452" s="66" t="str">
        <f t="shared" si="10"/>
        <v/>
      </c>
      <c r="C452" s="57"/>
      <c r="D452" s="20"/>
      <c r="E452" s="67"/>
    </row>
    <row r="453" spans="1:5" x14ac:dyDescent="0.2">
      <c r="A453" s="66" t="str">
        <f t="shared" si="10"/>
        <v/>
      </c>
      <c r="C453" s="57"/>
      <c r="D453" s="20"/>
      <c r="E453" s="67"/>
    </row>
    <row r="454" spans="1:5" x14ac:dyDescent="0.2">
      <c r="A454" s="66" t="str">
        <f t="shared" si="10"/>
        <v/>
      </c>
      <c r="C454" s="57"/>
      <c r="D454" s="20"/>
      <c r="E454" s="67"/>
    </row>
    <row r="455" spans="1:5" x14ac:dyDescent="0.2">
      <c r="A455" s="66" t="str">
        <f t="shared" si="10"/>
        <v/>
      </c>
      <c r="C455" s="57"/>
      <c r="D455" s="20"/>
      <c r="E455" s="67"/>
    </row>
    <row r="456" spans="1:5" x14ac:dyDescent="0.2">
      <c r="A456" s="66" t="str">
        <f t="shared" si="10"/>
        <v/>
      </c>
      <c r="C456" s="57"/>
      <c r="D456" s="20"/>
      <c r="E456" s="67"/>
    </row>
    <row r="457" spans="1:5" x14ac:dyDescent="0.2">
      <c r="A457" s="66" t="str">
        <f t="shared" si="10"/>
        <v/>
      </c>
      <c r="C457" s="57"/>
      <c r="D457" s="20"/>
      <c r="E457" s="67"/>
    </row>
    <row r="458" spans="1:5" x14ac:dyDescent="0.2">
      <c r="A458" s="66" t="str">
        <f t="shared" si="10"/>
        <v/>
      </c>
      <c r="C458" s="57"/>
      <c r="D458" s="20"/>
      <c r="E458" s="67"/>
    </row>
    <row r="459" spans="1:5" x14ac:dyDescent="0.2">
      <c r="A459" s="66" t="str">
        <f t="shared" si="10"/>
        <v/>
      </c>
      <c r="C459" s="57"/>
      <c r="D459" s="20"/>
      <c r="E459" s="67"/>
    </row>
    <row r="460" spans="1:5" x14ac:dyDescent="0.2">
      <c r="A460" s="66" t="str">
        <f t="shared" si="10"/>
        <v/>
      </c>
      <c r="C460" s="57"/>
      <c r="D460" s="20"/>
      <c r="E460" s="67"/>
    </row>
    <row r="461" spans="1:5" x14ac:dyDescent="0.2">
      <c r="A461" s="66" t="str">
        <f t="shared" si="10"/>
        <v/>
      </c>
      <c r="C461" s="57"/>
      <c r="D461" s="20"/>
      <c r="E461" s="67"/>
    </row>
    <row r="462" spans="1:5" x14ac:dyDescent="0.2">
      <c r="A462" s="66" t="str">
        <f t="shared" si="10"/>
        <v/>
      </c>
      <c r="C462" s="57"/>
      <c r="D462" s="20"/>
      <c r="E462" s="67"/>
    </row>
    <row r="463" spans="1:5" x14ac:dyDescent="0.2">
      <c r="A463" s="66" t="str">
        <f t="shared" si="10"/>
        <v/>
      </c>
      <c r="C463" s="57"/>
      <c r="D463" s="20"/>
      <c r="E463" s="67"/>
    </row>
    <row r="464" spans="1:5" x14ac:dyDescent="0.2">
      <c r="A464" s="66" t="str">
        <f t="shared" si="10"/>
        <v/>
      </c>
      <c r="C464" s="57"/>
      <c r="D464" s="20"/>
      <c r="E464" s="67"/>
    </row>
    <row r="465" spans="1:5" x14ac:dyDescent="0.2">
      <c r="A465" s="66" t="str">
        <f t="shared" si="10"/>
        <v/>
      </c>
      <c r="C465" s="57"/>
      <c r="D465" s="20"/>
      <c r="E465" s="67"/>
    </row>
    <row r="466" spans="1:5" x14ac:dyDescent="0.2">
      <c r="A466" s="66" t="str">
        <f t="shared" si="10"/>
        <v/>
      </c>
      <c r="C466" s="57"/>
      <c r="D466" s="20"/>
      <c r="E466" s="67"/>
    </row>
    <row r="467" spans="1:5" x14ac:dyDescent="0.2">
      <c r="A467" s="66" t="str">
        <f t="shared" si="10"/>
        <v/>
      </c>
      <c r="C467" s="57"/>
      <c r="D467" s="20"/>
      <c r="E467" s="67"/>
    </row>
    <row r="468" spans="1:5" x14ac:dyDescent="0.2">
      <c r="A468" s="66" t="str">
        <f t="shared" si="10"/>
        <v/>
      </c>
      <c r="C468" s="57"/>
      <c r="D468" s="20"/>
      <c r="E468" s="67"/>
    </row>
    <row r="469" spans="1:5" x14ac:dyDescent="0.2">
      <c r="A469" s="66" t="str">
        <f t="shared" si="10"/>
        <v/>
      </c>
      <c r="C469" s="57"/>
      <c r="D469" s="20"/>
      <c r="E469" s="67"/>
    </row>
    <row r="470" spans="1:5" x14ac:dyDescent="0.2">
      <c r="A470" s="66" t="str">
        <f t="shared" si="10"/>
        <v/>
      </c>
      <c r="C470" s="57"/>
      <c r="D470" s="20"/>
      <c r="E470" s="67"/>
    </row>
    <row r="471" spans="1:5" x14ac:dyDescent="0.2">
      <c r="A471" s="66" t="str">
        <f t="shared" si="10"/>
        <v/>
      </c>
      <c r="C471" s="57"/>
      <c r="D471" s="20"/>
      <c r="E471" s="67"/>
    </row>
    <row r="472" spans="1:5" x14ac:dyDescent="0.2">
      <c r="A472" s="66" t="str">
        <f t="shared" si="10"/>
        <v/>
      </c>
      <c r="C472" s="57"/>
      <c r="D472" s="20"/>
      <c r="E472" s="67"/>
    </row>
    <row r="473" spans="1:5" x14ac:dyDescent="0.2">
      <c r="A473" s="66" t="str">
        <f t="shared" si="10"/>
        <v/>
      </c>
      <c r="C473" s="57"/>
      <c r="D473" s="20"/>
      <c r="E473" s="67"/>
    </row>
    <row r="474" spans="1:5" x14ac:dyDescent="0.2">
      <c r="A474" s="66" t="str">
        <f t="shared" si="10"/>
        <v/>
      </c>
      <c r="C474" s="57"/>
      <c r="D474" s="20"/>
      <c r="E474" s="67"/>
    </row>
    <row r="475" spans="1:5" x14ac:dyDescent="0.2">
      <c r="A475" s="66" t="str">
        <f t="shared" si="10"/>
        <v/>
      </c>
      <c r="C475" s="57"/>
      <c r="D475" s="20"/>
      <c r="E475" s="67"/>
    </row>
    <row r="476" spans="1:5" x14ac:dyDescent="0.2">
      <c r="A476" s="66" t="str">
        <f t="shared" si="10"/>
        <v/>
      </c>
      <c r="C476" s="57"/>
      <c r="D476" s="20"/>
      <c r="E476" s="67"/>
    </row>
    <row r="477" spans="1:5" x14ac:dyDescent="0.2">
      <c r="A477" s="66" t="str">
        <f t="shared" si="10"/>
        <v/>
      </c>
      <c r="C477" s="57"/>
      <c r="D477" s="20"/>
      <c r="E477" s="67"/>
    </row>
    <row r="478" spans="1:5" x14ac:dyDescent="0.2">
      <c r="A478" s="66" t="str">
        <f t="shared" si="10"/>
        <v/>
      </c>
      <c r="C478" s="57"/>
      <c r="D478" s="20"/>
      <c r="E478" s="67"/>
    </row>
    <row r="479" spans="1:5" x14ac:dyDescent="0.2">
      <c r="A479" s="66" t="str">
        <f t="shared" si="10"/>
        <v/>
      </c>
      <c r="C479" s="57"/>
      <c r="D479" s="20"/>
      <c r="E479" s="67"/>
    </row>
    <row r="480" spans="1:5" x14ac:dyDescent="0.2">
      <c r="A480" s="66" t="str">
        <f t="shared" si="10"/>
        <v/>
      </c>
      <c r="C480" s="57"/>
      <c r="D480" s="20"/>
      <c r="E480" s="67"/>
    </row>
    <row r="481" spans="1:5" x14ac:dyDescent="0.2">
      <c r="A481" s="66" t="str">
        <f t="shared" si="10"/>
        <v/>
      </c>
      <c r="C481" s="57"/>
      <c r="D481" s="20"/>
      <c r="E481" s="67"/>
    </row>
    <row r="482" spans="1:5" x14ac:dyDescent="0.2">
      <c r="A482" s="66" t="str">
        <f t="shared" si="10"/>
        <v/>
      </c>
      <c r="C482" s="57"/>
      <c r="D482" s="20"/>
      <c r="E482" s="67"/>
    </row>
    <row r="483" spans="1:5" x14ac:dyDescent="0.2">
      <c r="A483" s="66" t="str">
        <f t="shared" si="10"/>
        <v/>
      </c>
      <c r="C483" s="57"/>
      <c r="D483" s="20"/>
      <c r="E483" s="67"/>
    </row>
    <row r="484" spans="1:5" x14ac:dyDescent="0.2">
      <c r="A484" s="66" t="str">
        <f t="shared" si="10"/>
        <v/>
      </c>
      <c r="C484" s="57"/>
      <c r="D484" s="20"/>
      <c r="E484" s="67"/>
    </row>
    <row r="485" spans="1:5" x14ac:dyDescent="0.2">
      <c r="A485" s="66" t="str">
        <f t="shared" si="10"/>
        <v/>
      </c>
      <c r="C485" s="57"/>
      <c r="D485" s="20"/>
      <c r="E485" s="67"/>
    </row>
    <row r="486" spans="1:5" x14ac:dyDescent="0.2">
      <c r="A486" s="66" t="str">
        <f t="shared" si="10"/>
        <v/>
      </c>
      <c r="C486" s="57"/>
      <c r="D486" s="20"/>
      <c r="E486" s="67"/>
    </row>
    <row r="487" spans="1:5" x14ac:dyDescent="0.2">
      <c r="A487" s="66" t="str">
        <f t="shared" si="10"/>
        <v/>
      </c>
      <c r="C487" s="57"/>
      <c r="D487" s="20"/>
      <c r="E487" s="67"/>
    </row>
    <row r="488" spans="1:5" x14ac:dyDescent="0.2">
      <c r="A488" s="66" t="str">
        <f t="shared" si="10"/>
        <v/>
      </c>
      <c r="C488" s="57"/>
      <c r="D488" s="20"/>
      <c r="E488" s="67"/>
    </row>
    <row r="489" spans="1:5" x14ac:dyDescent="0.2">
      <c r="A489" s="66" t="str">
        <f t="shared" si="10"/>
        <v/>
      </c>
      <c r="C489" s="57"/>
      <c r="D489" s="20"/>
      <c r="E489" s="67"/>
    </row>
    <row r="490" spans="1:5" x14ac:dyDescent="0.2">
      <c r="A490" s="66" t="str">
        <f t="shared" si="10"/>
        <v/>
      </c>
      <c r="C490" s="57"/>
      <c r="D490" s="20"/>
      <c r="E490" s="67"/>
    </row>
    <row r="491" spans="1:5" x14ac:dyDescent="0.2">
      <c r="A491" s="66" t="str">
        <f t="shared" si="10"/>
        <v/>
      </c>
      <c r="C491" s="57"/>
      <c r="D491" s="20"/>
      <c r="E491" s="67"/>
    </row>
    <row r="492" spans="1:5" x14ac:dyDescent="0.2">
      <c r="A492" s="66" t="str">
        <f t="shared" si="10"/>
        <v/>
      </c>
      <c r="C492" s="57"/>
      <c r="D492" s="20"/>
      <c r="E492" s="67"/>
    </row>
    <row r="493" spans="1:5" x14ac:dyDescent="0.2">
      <c r="A493" s="66" t="str">
        <f t="shared" si="10"/>
        <v/>
      </c>
      <c r="C493" s="57"/>
      <c r="D493" s="20"/>
      <c r="E493" s="67"/>
    </row>
    <row r="494" spans="1:5" x14ac:dyDescent="0.2">
      <c r="A494" s="66" t="str">
        <f t="shared" si="10"/>
        <v/>
      </c>
      <c r="C494" s="57"/>
      <c r="D494" s="20"/>
      <c r="E494" s="67"/>
    </row>
    <row r="495" spans="1:5" x14ac:dyDescent="0.2">
      <c r="A495" s="66" t="str">
        <f t="shared" si="10"/>
        <v/>
      </c>
      <c r="C495" s="57"/>
      <c r="D495" s="20"/>
      <c r="E495" s="67"/>
    </row>
    <row r="496" spans="1:5" x14ac:dyDescent="0.2">
      <c r="A496" s="66" t="str">
        <f t="shared" si="10"/>
        <v/>
      </c>
      <c r="C496" s="57"/>
      <c r="D496" s="20"/>
      <c r="E496" s="67"/>
    </row>
    <row r="497" spans="1:5" x14ac:dyDescent="0.2">
      <c r="A497" s="66" t="str">
        <f t="shared" si="10"/>
        <v/>
      </c>
      <c r="C497" s="57"/>
      <c r="D497" s="20"/>
      <c r="E497" s="67"/>
    </row>
    <row r="498" spans="1:5" x14ac:dyDescent="0.2">
      <c r="A498" s="66" t="str">
        <f t="shared" si="10"/>
        <v/>
      </c>
      <c r="C498" s="57"/>
      <c r="D498" s="20"/>
      <c r="E498" s="67"/>
    </row>
    <row r="499" spans="1:5" x14ac:dyDescent="0.2">
      <c r="A499" s="66" t="str">
        <f t="shared" si="10"/>
        <v/>
      </c>
      <c r="C499" s="57"/>
      <c r="D499" s="20"/>
      <c r="E499" s="67"/>
    </row>
    <row r="500" spans="1:5" x14ac:dyDescent="0.2">
      <c r="A500" s="66" t="str">
        <f t="shared" si="10"/>
        <v/>
      </c>
      <c r="C500" s="57"/>
      <c r="D500" s="20"/>
      <c r="E500" s="67"/>
    </row>
    <row r="501" spans="1:5" x14ac:dyDescent="0.2">
      <c r="A501" s="66" t="str">
        <f t="shared" si="10"/>
        <v/>
      </c>
      <c r="C501" s="57"/>
      <c r="D501" s="20"/>
      <c r="E501" s="67"/>
    </row>
    <row r="502" spans="1:5" x14ac:dyDescent="0.2">
      <c r="A502" s="66" t="str">
        <f t="shared" si="10"/>
        <v/>
      </c>
      <c r="C502" s="57"/>
      <c r="D502" s="20"/>
      <c r="E502" s="67"/>
    </row>
    <row r="503" spans="1:5" x14ac:dyDescent="0.2">
      <c r="A503" s="66" t="str">
        <f t="shared" si="10"/>
        <v/>
      </c>
      <c r="C503" s="57"/>
      <c r="D503" s="20"/>
      <c r="E503" s="67"/>
    </row>
    <row r="504" spans="1:5" x14ac:dyDescent="0.2">
      <c r="A504" s="66" t="str">
        <f t="shared" si="10"/>
        <v/>
      </c>
      <c r="C504" s="57"/>
      <c r="D504" s="20"/>
      <c r="E504" s="67"/>
    </row>
    <row r="505" spans="1:5" x14ac:dyDescent="0.2">
      <c r="A505" s="66" t="str">
        <f t="shared" si="10"/>
        <v/>
      </c>
      <c r="C505" s="57"/>
      <c r="D505" s="20"/>
      <c r="E505" s="67"/>
    </row>
    <row r="506" spans="1:5" x14ac:dyDescent="0.2">
      <c r="A506" s="66" t="str">
        <f t="shared" si="10"/>
        <v/>
      </c>
      <c r="C506" s="57"/>
      <c r="D506" s="20"/>
      <c r="E506" s="67"/>
    </row>
    <row r="507" spans="1:5" x14ac:dyDescent="0.2">
      <c r="A507" s="66" t="str">
        <f t="shared" si="10"/>
        <v/>
      </c>
      <c r="C507" s="57"/>
      <c r="D507" s="20"/>
      <c r="E507" s="67"/>
    </row>
    <row r="508" spans="1:5" x14ac:dyDescent="0.2">
      <c r="A508" s="66" t="str">
        <f t="shared" ref="A508:A571" si="11">IF(B508="","",$B$9)</f>
        <v/>
      </c>
      <c r="C508" s="57"/>
      <c r="D508" s="20"/>
      <c r="E508" s="67"/>
    </row>
    <row r="509" spans="1:5" x14ac:dyDescent="0.2">
      <c r="A509" s="66" t="str">
        <f t="shared" si="11"/>
        <v/>
      </c>
      <c r="C509" s="57"/>
      <c r="D509" s="20"/>
      <c r="E509" s="67"/>
    </row>
    <row r="510" spans="1:5" x14ac:dyDescent="0.2">
      <c r="A510" s="66" t="str">
        <f t="shared" si="11"/>
        <v/>
      </c>
      <c r="C510" s="57"/>
      <c r="D510" s="20"/>
      <c r="E510" s="67"/>
    </row>
    <row r="511" spans="1:5" x14ac:dyDescent="0.2">
      <c r="A511" s="66" t="str">
        <f t="shared" si="11"/>
        <v/>
      </c>
      <c r="C511" s="57"/>
      <c r="D511" s="20"/>
      <c r="E511" s="67"/>
    </row>
    <row r="512" spans="1:5" x14ac:dyDescent="0.2">
      <c r="A512" s="66" t="str">
        <f t="shared" si="11"/>
        <v/>
      </c>
      <c r="C512" s="57"/>
      <c r="D512" s="20"/>
      <c r="E512" s="67"/>
    </row>
    <row r="513" spans="1:5" x14ac:dyDescent="0.2">
      <c r="A513" s="66" t="str">
        <f t="shared" si="11"/>
        <v/>
      </c>
      <c r="C513" s="57"/>
      <c r="D513" s="20"/>
      <c r="E513" s="67"/>
    </row>
    <row r="514" spans="1:5" x14ac:dyDescent="0.2">
      <c r="A514" s="66" t="str">
        <f t="shared" si="11"/>
        <v/>
      </c>
      <c r="C514" s="57"/>
      <c r="D514" s="20"/>
      <c r="E514" s="67"/>
    </row>
    <row r="515" spans="1:5" x14ac:dyDescent="0.2">
      <c r="A515" s="66" t="str">
        <f t="shared" si="11"/>
        <v/>
      </c>
      <c r="C515" s="57"/>
      <c r="D515" s="20"/>
      <c r="E515" s="67"/>
    </row>
    <row r="516" spans="1:5" x14ac:dyDescent="0.2">
      <c r="A516" s="66" t="str">
        <f t="shared" si="11"/>
        <v/>
      </c>
      <c r="C516" s="57"/>
      <c r="D516" s="20"/>
      <c r="E516" s="67"/>
    </row>
    <row r="517" spans="1:5" x14ac:dyDescent="0.2">
      <c r="A517" s="66" t="str">
        <f t="shared" si="11"/>
        <v/>
      </c>
      <c r="C517" s="57"/>
      <c r="D517" s="20"/>
      <c r="E517" s="67"/>
    </row>
    <row r="518" spans="1:5" x14ac:dyDescent="0.2">
      <c r="A518" s="66" t="str">
        <f t="shared" si="11"/>
        <v/>
      </c>
      <c r="C518" s="57"/>
      <c r="D518" s="20"/>
      <c r="E518" s="67"/>
    </row>
    <row r="519" spans="1:5" x14ac:dyDescent="0.2">
      <c r="A519" s="66" t="str">
        <f t="shared" si="11"/>
        <v/>
      </c>
      <c r="C519" s="57"/>
      <c r="D519" s="20"/>
      <c r="E519" s="67"/>
    </row>
    <row r="520" spans="1:5" x14ac:dyDescent="0.2">
      <c r="A520" s="66" t="str">
        <f t="shared" si="11"/>
        <v/>
      </c>
      <c r="C520" s="57"/>
      <c r="D520" s="20"/>
      <c r="E520" s="67"/>
    </row>
    <row r="521" spans="1:5" x14ac:dyDescent="0.2">
      <c r="A521" s="66" t="str">
        <f t="shared" si="11"/>
        <v/>
      </c>
      <c r="C521" s="57"/>
      <c r="D521" s="20"/>
      <c r="E521" s="67"/>
    </row>
    <row r="522" spans="1:5" x14ac:dyDescent="0.2">
      <c r="A522" s="66" t="str">
        <f t="shared" si="11"/>
        <v/>
      </c>
      <c r="C522" s="57"/>
      <c r="D522" s="20"/>
      <c r="E522" s="67"/>
    </row>
    <row r="523" spans="1:5" x14ac:dyDescent="0.2">
      <c r="A523" s="66" t="str">
        <f t="shared" si="11"/>
        <v/>
      </c>
      <c r="C523" s="57"/>
      <c r="D523" s="20"/>
      <c r="E523" s="67"/>
    </row>
    <row r="524" spans="1:5" x14ac:dyDescent="0.2">
      <c r="A524" s="66" t="str">
        <f t="shared" si="11"/>
        <v/>
      </c>
      <c r="C524" s="57"/>
      <c r="D524" s="20"/>
      <c r="E524" s="67"/>
    </row>
    <row r="525" spans="1:5" x14ac:dyDescent="0.2">
      <c r="A525" s="66" t="str">
        <f t="shared" si="11"/>
        <v/>
      </c>
      <c r="C525" s="57"/>
      <c r="D525" s="20"/>
      <c r="E525" s="67"/>
    </row>
    <row r="526" spans="1:5" x14ac:dyDescent="0.2">
      <c r="A526" s="66" t="str">
        <f t="shared" si="11"/>
        <v/>
      </c>
      <c r="C526" s="57"/>
      <c r="D526" s="20"/>
      <c r="E526" s="67"/>
    </row>
    <row r="527" spans="1:5" x14ac:dyDescent="0.2">
      <c r="A527" s="66" t="str">
        <f t="shared" si="11"/>
        <v/>
      </c>
      <c r="C527" s="57"/>
      <c r="D527" s="20"/>
      <c r="E527" s="67"/>
    </row>
    <row r="528" spans="1:5" x14ac:dyDescent="0.2">
      <c r="A528" s="66" t="str">
        <f t="shared" si="11"/>
        <v/>
      </c>
      <c r="C528" s="57"/>
      <c r="D528" s="20"/>
      <c r="E528" s="67"/>
    </row>
    <row r="529" spans="1:5" x14ac:dyDescent="0.2">
      <c r="A529" s="66" t="str">
        <f t="shared" si="11"/>
        <v/>
      </c>
      <c r="C529" s="57"/>
      <c r="D529" s="20"/>
      <c r="E529" s="67"/>
    </row>
    <row r="530" spans="1:5" x14ac:dyDescent="0.2">
      <c r="A530" s="66" t="str">
        <f t="shared" si="11"/>
        <v/>
      </c>
      <c r="C530" s="57"/>
      <c r="D530" s="20"/>
      <c r="E530" s="67"/>
    </row>
    <row r="531" spans="1:5" x14ac:dyDescent="0.2">
      <c r="A531" s="66" t="str">
        <f t="shared" si="11"/>
        <v/>
      </c>
      <c r="C531" s="57"/>
      <c r="D531" s="20"/>
      <c r="E531" s="67"/>
    </row>
    <row r="532" spans="1:5" x14ac:dyDescent="0.2">
      <c r="A532" s="66" t="str">
        <f t="shared" si="11"/>
        <v/>
      </c>
      <c r="C532" s="57"/>
      <c r="D532" s="20"/>
      <c r="E532" s="67"/>
    </row>
    <row r="533" spans="1:5" x14ac:dyDescent="0.2">
      <c r="A533" s="66" t="str">
        <f t="shared" si="11"/>
        <v/>
      </c>
      <c r="C533" s="57"/>
      <c r="D533" s="20"/>
      <c r="E533" s="67"/>
    </row>
    <row r="534" spans="1:5" x14ac:dyDescent="0.2">
      <c r="A534" s="66" t="str">
        <f t="shared" si="11"/>
        <v/>
      </c>
      <c r="C534" s="57"/>
      <c r="D534" s="20"/>
      <c r="E534" s="67"/>
    </row>
    <row r="535" spans="1:5" x14ac:dyDescent="0.2">
      <c r="A535" s="66" t="str">
        <f t="shared" si="11"/>
        <v/>
      </c>
      <c r="C535" s="57"/>
      <c r="D535" s="20"/>
      <c r="E535" s="67"/>
    </row>
    <row r="536" spans="1:5" x14ac:dyDescent="0.2">
      <c r="A536" s="66" t="str">
        <f t="shared" si="11"/>
        <v/>
      </c>
      <c r="C536" s="57"/>
      <c r="D536" s="20"/>
      <c r="E536" s="67"/>
    </row>
    <row r="537" spans="1:5" x14ac:dyDescent="0.2">
      <c r="A537" s="66" t="str">
        <f t="shared" si="11"/>
        <v/>
      </c>
      <c r="C537" s="57"/>
      <c r="D537" s="20"/>
      <c r="E537" s="67"/>
    </row>
    <row r="538" spans="1:5" x14ac:dyDescent="0.2">
      <c r="A538" s="66" t="str">
        <f t="shared" si="11"/>
        <v/>
      </c>
      <c r="C538" s="57"/>
      <c r="D538" s="20"/>
      <c r="E538" s="67"/>
    </row>
    <row r="539" spans="1:5" x14ac:dyDescent="0.2">
      <c r="A539" s="66" t="str">
        <f t="shared" si="11"/>
        <v/>
      </c>
      <c r="C539" s="57"/>
      <c r="D539" s="20"/>
      <c r="E539" s="67"/>
    </row>
    <row r="540" spans="1:5" x14ac:dyDescent="0.2">
      <c r="A540" s="66" t="str">
        <f t="shared" si="11"/>
        <v/>
      </c>
      <c r="C540" s="57"/>
      <c r="D540" s="20"/>
      <c r="E540" s="67"/>
    </row>
    <row r="541" spans="1:5" x14ac:dyDescent="0.2">
      <c r="A541" s="66" t="str">
        <f t="shared" si="11"/>
        <v/>
      </c>
      <c r="C541" s="57"/>
      <c r="D541" s="20"/>
      <c r="E541" s="67"/>
    </row>
    <row r="542" spans="1:5" x14ac:dyDescent="0.2">
      <c r="A542" s="66" t="str">
        <f t="shared" si="11"/>
        <v/>
      </c>
      <c r="C542" s="57"/>
      <c r="D542" s="20"/>
      <c r="E542" s="67"/>
    </row>
    <row r="543" spans="1:5" x14ac:dyDescent="0.2">
      <c r="A543" s="66" t="str">
        <f t="shared" si="11"/>
        <v/>
      </c>
      <c r="C543" s="57"/>
      <c r="D543" s="20"/>
      <c r="E543" s="67"/>
    </row>
    <row r="544" spans="1:5" x14ac:dyDescent="0.2">
      <c r="A544" s="66" t="str">
        <f t="shared" si="11"/>
        <v/>
      </c>
      <c r="C544" s="57"/>
      <c r="D544" s="20"/>
      <c r="E544" s="67"/>
    </row>
    <row r="545" spans="1:5" x14ac:dyDescent="0.2">
      <c r="A545" s="66" t="str">
        <f t="shared" si="11"/>
        <v/>
      </c>
      <c r="C545" s="57"/>
      <c r="D545" s="20"/>
      <c r="E545" s="67"/>
    </row>
    <row r="546" spans="1:5" x14ac:dyDescent="0.2">
      <c r="A546" s="66" t="str">
        <f t="shared" si="11"/>
        <v/>
      </c>
      <c r="C546" s="57"/>
      <c r="D546" s="20"/>
      <c r="E546" s="67"/>
    </row>
    <row r="547" spans="1:5" x14ac:dyDescent="0.2">
      <c r="A547" s="66" t="str">
        <f t="shared" si="11"/>
        <v/>
      </c>
      <c r="C547" s="57"/>
      <c r="D547" s="20"/>
      <c r="E547" s="67"/>
    </row>
    <row r="548" spans="1:5" x14ac:dyDescent="0.2">
      <c r="A548" s="66" t="str">
        <f t="shared" si="11"/>
        <v/>
      </c>
      <c r="C548" s="57"/>
      <c r="D548" s="20"/>
      <c r="E548" s="67"/>
    </row>
    <row r="549" spans="1:5" x14ac:dyDescent="0.2">
      <c r="A549" s="66" t="str">
        <f t="shared" si="11"/>
        <v/>
      </c>
      <c r="C549" s="57"/>
      <c r="D549" s="20"/>
      <c r="E549" s="67"/>
    </row>
    <row r="550" spans="1:5" x14ac:dyDescent="0.2">
      <c r="A550" s="66" t="str">
        <f t="shared" si="11"/>
        <v/>
      </c>
      <c r="C550" s="57"/>
      <c r="D550" s="20"/>
      <c r="E550" s="67"/>
    </row>
    <row r="551" spans="1:5" x14ac:dyDescent="0.2">
      <c r="A551" s="66" t="str">
        <f t="shared" si="11"/>
        <v/>
      </c>
      <c r="C551" s="57"/>
      <c r="D551" s="20"/>
      <c r="E551" s="67"/>
    </row>
    <row r="552" spans="1:5" x14ac:dyDescent="0.2">
      <c r="A552" s="66" t="str">
        <f t="shared" si="11"/>
        <v/>
      </c>
      <c r="C552" s="57"/>
      <c r="D552" s="20"/>
      <c r="E552" s="67"/>
    </row>
    <row r="553" spans="1:5" x14ac:dyDescent="0.2">
      <c r="A553" s="66" t="str">
        <f t="shared" si="11"/>
        <v/>
      </c>
      <c r="C553" s="57"/>
      <c r="D553" s="20"/>
      <c r="E553" s="67"/>
    </row>
    <row r="554" spans="1:5" x14ac:dyDescent="0.2">
      <c r="A554" s="66" t="str">
        <f t="shared" si="11"/>
        <v/>
      </c>
      <c r="C554" s="57"/>
      <c r="D554" s="20"/>
      <c r="E554" s="67"/>
    </row>
    <row r="555" spans="1:5" x14ac:dyDescent="0.2">
      <c r="A555" s="66" t="str">
        <f t="shared" si="11"/>
        <v/>
      </c>
      <c r="C555" s="57"/>
      <c r="D555" s="20"/>
      <c r="E555" s="67"/>
    </row>
    <row r="556" spans="1:5" x14ac:dyDescent="0.2">
      <c r="A556" s="66" t="str">
        <f t="shared" si="11"/>
        <v/>
      </c>
      <c r="C556" s="57"/>
      <c r="D556" s="20"/>
      <c r="E556" s="67"/>
    </row>
    <row r="557" spans="1:5" x14ac:dyDescent="0.2">
      <c r="A557" s="66" t="str">
        <f t="shared" si="11"/>
        <v/>
      </c>
      <c r="C557" s="57"/>
      <c r="D557" s="20"/>
      <c r="E557" s="67"/>
    </row>
    <row r="558" spans="1:5" x14ac:dyDescent="0.2">
      <c r="A558" s="66" t="str">
        <f t="shared" si="11"/>
        <v/>
      </c>
      <c r="C558" s="57"/>
      <c r="D558" s="20"/>
      <c r="E558" s="67"/>
    </row>
    <row r="559" spans="1:5" x14ac:dyDescent="0.2">
      <c r="A559" s="66" t="str">
        <f t="shared" si="11"/>
        <v/>
      </c>
      <c r="C559" s="57"/>
      <c r="D559" s="20"/>
      <c r="E559" s="67"/>
    </row>
    <row r="560" spans="1:5" x14ac:dyDescent="0.2">
      <c r="A560" s="66" t="str">
        <f t="shared" si="11"/>
        <v/>
      </c>
      <c r="C560" s="57"/>
      <c r="D560" s="20"/>
      <c r="E560" s="67"/>
    </row>
    <row r="561" spans="1:5" x14ac:dyDescent="0.2">
      <c r="A561" s="66" t="str">
        <f t="shared" si="11"/>
        <v/>
      </c>
      <c r="C561" s="57"/>
      <c r="D561" s="20"/>
      <c r="E561" s="67"/>
    </row>
    <row r="562" spans="1:5" x14ac:dyDescent="0.2">
      <c r="A562" s="66" t="str">
        <f t="shared" si="11"/>
        <v/>
      </c>
      <c r="C562" s="57"/>
      <c r="D562" s="20"/>
      <c r="E562" s="67"/>
    </row>
    <row r="563" spans="1:5" x14ac:dyDescent="0.2">
      <c r="A563" s="66" t="str">
        <f t="shared" si="11"/>
        <v/>
      </c>
      <c r="C563" s="57"/>
      <c r="D563" s="20"/>
      <c r="E563" s="67"/>
    </row>
    <row r="564" spans="1:5" x14ac:dyDescent="0.2">
      <c r="A564" s="66" t="str">
        <f t="shared" si="11"/>
        <v/>
      </c>
      <c r="C564" s="57"/>
      <c r="D564" s="20"/>
      <c r="E564" s="67"/>
    </row>
    <row r="565" spans="1:5" x14ac:dyDescent="0.2">
      <c r="A565" s="66" t="str">
        <f t="shared" si="11"/>
        <v/>
      </c>
      <c r="C565" s="57"/>
      <c r="D565" s="20"/>
      <c r="E565" s="67"/>
    </row>
    <row r="566" spans="1:5" x14ac:dyDescent="0.2">
      <c r="A566" s="66" t="str">
        <f t="shared" si="11"/>
        <v/>
      </c>
      <c r="C566" s="57"/>
      <c r="D566" s="20"/>
      <c r="E566" s="67"/>
    </row>
    <row r="567" spans="1:5" x14ac:dyDescent="0.2">
      <c r="A567" s="66" t="str">
        <f t="shared" si="11"/>
        <v/>
      </c>
      <c r="C567" s="57"/>
      <c r="D567" s="20"/>
      <c r="E567" s="67"/>
    </row>
    <row r="568" spans="1:5" x14ac:dyDescent="0.2">
      <c r="A568" s="66" t="str">
        <f t="shared" si="11"/>
        <v/>
      </c>
      <c r="C568" s="57"/>
      <c r="D568" s="20"/>
      <c r="E568" s="67"/>
    </row>
    <row r="569" spans="1:5" x14ac:dyDescent="0.2">
      <c r="A569" s="66" t="str">
        <f t="shared" si="11"/>
        <v/>
      </c>
      <c r="C569" s="57"/>
      <c r="D569" s="20"/>
      <c r="E569" s="67"/>
    </row>
    <row r="570" spans="1:5" x14ac:dyDescent="0.2">
      <c r="A570" s="66" t="str">
        <f t="shared" si="11"/>
        <v/>
      </c>
      <c r="C570" s="57"/>
      <c r="D570" s="20"/>
      <c r="E570" s="67"/>
    </row>
    <row r="571" spans="1:5" x14ac:dyDescent="0.2">
      <c r="A571" s="66" t="str">
        <f t="shared" si="11"/>
        <v/>
      </c>
      <c r="C571" s="57"/>
      <c r="D571" s="20"/>
      <c r="E571" s="67"/>
    </row>
    <row r="572" spans="1:5" x14ac:dyDescent="0.2">
      <c r="A572" s="66" t="str">
        <f t="shared" ref="A572:A602" si="12">IF(B572="","",$B$9)</f>
        <v/>
      </c>
      <c r="C572" s="57"/>
      <c r="D572" s="20"/>
      <c r="E572" s="67"/>
    </row>
    <row r="573" spans="1:5" x14ac:dyDescent="0.2">
      <c r="A573" s="66" t="str">
        <f t="shared" si="12"/>
        <v/>
      </c>
      <c r="C573" s="57"/>
      <c r="D573" s="20"/>
      <c r="E573" s="67"/>
    </row>
    <row r="574" spans="1:5" x14ac:dyDescent="0.2">
      <c r="A574" s="66" t="str">
        <f t="shared" si="12"/>
        <v/>
      </c>
      <c r="C574" s="57"/>
      <c r="D574" s="20"/>
      <c r="E574" s="67"/>
    </row>
    <row r="575" spans="1:5" x14ac:dyDescent="0.2">
      <c r="A575" s="66" t="str">
        <f t="shared" si="12"/>
        <v/>
      </c>
      <c r="C575" s="57"/>
      <c r="D575" s="20"/>
      <c r="E575" s="67"/>
    </row>
    <row r="576" spans="1:5" x14ac:dyDescent="0.2">
      <c r="A576" s="66" t="str">
        <f t="shared" si="12"/>
        <v/>
      </c>
      <c r="C576" s="57"/>
      <c r="D576" s="20"/>
      <c r="E576" s="67"/>
    </row>
    <row r="577" spans="1:5" x14ac:dyDescent="0.2">
      <c r="A577" s="66" t="str">
        <f t="shared" si="12"/>
        <v/>
      </c>
      <c r="C577" s="57"/>
      <c r="D577" s="20"/>
      <c r="E577" s="67"/>
    </row>
    <row r="578" spans="1:5" x14ac:dyDescent="0.2">
      <c r="A578" s="66" t="str">
        <f t="shared" si="12"/>
        <v/>
      </c>
      <c r="C578" s="57"/>
      <c r="D578" s="20"/>
      <c r="E578" s="67"/>
    </row>
    <row r="579" spans="1:5" x14ac:dyDescent="0.2">
      <c r="A579" s="66" t="str">
        <f t="shared" si="12"/>
        <v/>
      </c>
      <c r="C579" s="57"/>
      <c r="D579" s="20"/>
      <c r="E579" s="67"/>
    </row>
    <row r="580" spans="1:5" x14ac:dyDescent="0.2">
      <c r="A580" s="66" t="str">
        <f t="shared" si="12"/>
        <v/>
      </c>
      <c r="C580" s="57"/>
      <c r="D580" s="20"/>
      <c r="E580" s="67"/>
    </row>
    <row r="581" spans="1:5" x14ac:dyDescent="0.2">
      <c r="A581" s="66" t="str">
        <f t="shared" si="12"/>
        <v/>
      </c>
      <c r="C581" s="57"/>
      <c r="D581" s="20"/>
      <c r="E581" s="67"/>
    </row>
    <row r="582" spans="1:5" x14ac:dyDescent="0.2">
      <c r="A582" s="66" t="str">
        <f t="shared" si="12"/>
        <v/>
      </c>
      <c r="C582" s="57"/>
      <c r="D582" s="20"/>
      <c r="E582" s="67"/>
    </row>
    <row r="583" spans="1:5" x14ac:dyDescent="0.2">
      <c r="A583" s="66" t="str">
        <f t="shared" si="12"/>
        <v/>
      </c>
      <c r="C583" s="57"/>
      <c r="D583" s="20"/>
      <c r="E583" s="67"/>
    </row>
    <row r="584" spans="1:5" x14ac:dyDescent="0.2">
      <c r="A584" s="66" t="str">
        <f t="shared" si="12"/>
        <v/>
      </c>
      <c r="C584" s="57"/>
      <c r="D584" s="20"/>
      <c r="E584" s="67"/>
    </row>
    <row r="585" spans="1:5" x14ac:dyDescent="0.2">
      <c r="A585" s="66" t="str">
        <f t="shared" si="12"/>
        <v/>
      </c>
      <c r="C585" s="57"/>
      <c r="D585" s="20"/>
      <c r="E585" s="67"/>
    </row>
    <row r="586" spans="1:5" x14ac:dyDescent="0.2">
      <c r="A586" s="66" t="str">
        <f t="shared" si="12"/>
        <v/>
      </c>
      <c r="C586" s="57"/>
      <c r="D586" s="20"/>
      <c r="E586" s="67"/>
    </row>
    <row r="587" spans="1:5" x14ac:dyDescent="0.2">
      <c r="A587" s="66" t="str">
        <f t="shared" si="12"/>
        <v/>
      </c>
      <c r="C587" s="57"/>
      <c r="D587" s="20"/>
      <c r="E587" s="67"/>
    </row>
    <row r="588" spans="1:5" x14ac:dyDescent="0.2">
      <c r="A588" s="66" t="str">
        <f t="shared" si="12"/>
        <v/>
      </c>
      <c r="C588" s="57"/>
      <c r="D588" s="20"/>
      <c r="E588" s="67"/>
    </row>
    <row r="589" spans="1:5" x14ac:dyDescent="0.2">
      <c r="A589" s="66" t="str">
        <f t="shared" si="12"/>
        <v/>
      </c>
      <c r="C589" s="57"/>
      <c r="D589" s="20"/>
      <c r="E589" s="67"/>
    </row>
    <row r="590" spans="1:5" x14ac:dyDescent="0.2">
      <c r="A590" s="66" t="str">
        <f t="shared" si="12"/>
        <v/>
      </c>
      <c r="C590" s="57"/>
      <c r="D590" s="20"/>
      <c r="E590" s="67"/>
    </row>
    <row r="591" spans="1:5" x14ac:dyDescent="0.2">
      <c r="A591" s="66" t="str">
        <f t="shared" si="12"/>
        <v/>
      </c>
      <c r="C591" s="57"/>
      <c r="D591" s="20"/>
      <c r="E591" s="67"/>
    </row>
    <row r="592" spans="1:5" x14ac:dyDescent="0.2">
      <c r="A592" s="66" t="str">
        <f t="shared" si="12"/>
        <v/>
      </c>
      <c r="C592" s="57"/>
      <c r="D592" s="20"/>
      <c r="E592" s="67"/>
    </row>
    <row r="593" spans="1:5" x14ac:dyDescent="0.2">
      <c r="A593" s="66" t="str">
        <f t="shared" si="12"/>
        <v/>
      </c>
      <c r="C593" s="57"/>
      <c r="D593" s="20"/>
      <c r="E593" s="67"/>
    </row>
    <row r="594" spans="1:5" x14ac:dyDescent="0.2">
      <c r="A594" s="66" t="str">
        <f t="shared" si="12"/>
        <v/>
      </c>
      <c r="C594" s="57"/>
      <c r="D594" s="20"/>
      <c r="E594" s="67"/>
    </row>
    <row r="595" spans="1:5" x14ac:dyDescent="0.2">
      <c r="A595" s="66" t="str">
        <f t="shared" si="12"/>
        <v/>
      </c>
      <c r="C595" s="57"/>
      <c r="D595" s="20"/>
      <c r="E595" s="67"/>
    </row>
    <row r="596" spans="1:5" x14ac:dyDescent="0.2">
      <c r="A596" s="66" t="str">
        <f t="shared" si="12"/>
        <v/>
      </c>
      <c r="C596" s="57"/>
      <c r="D596" s="20"/>
      <c r="E596" s="67"/>
    </row>
    <row r="597" spans="1:5" x14ac:dyDescent="0.2">
      <c r="A597" s="66" t="str">
        <f t="shared" si="12"/>
        <v/>
      </c>
      <c r="C597" s="57"/>
      <c r="D597" s="20"/>
      <c r="E597" s="67"/>
    </row>
    <row r="598" spans="1:5" x14ac:dyDescent="0.2">
      <c r="A598" s="66" t="str">
        <f t="shared" si="12"/>
        <v/>
      </c>
      <c r="C598" s="57"/>
      <c r="D598" s="20"/>
      <c r="E598" s="67"/>
    </row>
    <row r="599" spans="1:5" x14ac:dyDescent="0.2">
      <c r="A599" s="66" t="str">
        <f t="shared" si="12"/>
        <v/>
      </c>
      <c r="C599" s="57"/>
      <c r="D599" s="20"/>
      <c r="E599" s="67"/>
    </row>
    <row r="600" spans="1:5" x14ac:dyDescent="0.2">
      <c r="A600" s="66" t="str">
        <f t="shared" si="12"/>
        <v/>
      </c>
      <c r="C600" s="57"/>
      <c r="D600" s="20"/>
      <c r="E600" s="67"/>
    </row>
    <row r="601" spans="1:5" x14ac:dyDescent="0.2">
      <c r="A601" s="66" t="str">
        <f t="shared" si="12"/>
        <v/>
      </c>
      <c r="C601" s="57"/>
      <c r="D601" s="20"/>
      <c r="E601" s="67"/>
    </row>
    <row r="602" spans="1:5" x14ac:dyDescent="0.2">
      <c r="A602" s="66" t="str">
        <f t="shared" si="12"/>
        <v/>
      </c>
      <c r="C602" s="57"/>
      <c r="D602" s="20"/>
      <c r="E602" s="67"/>
    </row>
  </sheetData>
  <sheetProtection algorithmName="SHA-512" hashValue="T8YLX2QfZMTXJ09XLGwOxJCElkDfROGHx5rkL+/4eCZ0kP7BcWtK9F7Faq/bNuuP0845BhtR2PBkZyUIYgrSow==" saltValue="ao+s1Xg6piDmRFuOIK8lHA==" spinCount="100000" sheet="1" objects="1"/>
  <mergeCells count="36">
    <mergeCell ref="C11:F11"/>
    <mergeCell ref="C24:F24"/>
    <mergeCell ref="C23:F23"/>
    <mergeCell ref="C36:F36"/>
    <mergeCell ref="C34:F34"/>
    <mergeCell ref="C32:F32"/>
    <mergeCell ref="C17:F17"/>
    <mergeCell ref="C13:F13"/>
    <mergeCell ref="C15:F15"/>
    <mergeCell ref="C20:F20"/>
    <mergeCell ref="C19:F19"/>
    <mergeCell ref="C21:F21"/>
    <mergeCell ref="C28:F28"/>
    <mergeCell ref="C26:F26"/>
    <mergeCell ref="C75:F75"/>
    <mergeCell ref="C71:F71"/>
    <mergeCell ref="C69:F69"/>
    <mergeCell ref="C67:F67"/>
    <mergeCell ref="C40:F40"/>
    <mergeCell ref="C66:F66"/>
    <mergeCell ref="C64:F64"/>
    <mergeCell ref="C62:F62"/>
    <mergeCell ref="C60:F60"/>
    <mergeCell ref="C58:F58"/>
    <mergeCell ref="C42:F42"/>
    <mergeCell ref="C54:F54"/>
    <mergeCell ref="C56:F56"/>
    <mergeCell ref="C52:F52"/>
    <mergeCell ref="C50:F50"/>
    <mergeCell ref="C73:F73"/>
    <mergeCell ref="C48:F48"/>
    <mergeCell ref="C44:F44"/>
    <mergeCell ref="C30:F30"/>
    <mergeCell ref="C46:F46"/>
    <mergeCell ref="C22:F22"/>
    <mergeCell ref="C38:F38"/>
  </mergeCells>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rowBreaks count="3" manualBreakCount="3">
    <brk id="25" max="6" man="1"/>
    <brk id="48" max="6" man="1"/>
    <brk id="69"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S597"/>
  <sheetViews>
    <sheetView view="pageBreakPreview" zoomScaleNormal="100" zoomScaleSheetLayoutView="100" workbookViewId="0">
      <selection activeCell="F18" sqref="F18"/>
    </sheetView>
  </sheetViews>
  <sheetFormatPr defaultRowHeight="12.75" x14ac:dyDescent="0.2"/>
  <cols>
    <col min="1" max="1" width="5" style="66" customWidth="1"/>
    <col min="2" max="2" width="5.7109375" style="70" customWidth="1"/>
    <col min="3" max="3" width="38.7109375" style="10" customWidth="1"/>
    <col min="4" max="4" width="4.7109375" style="18" customWidth="1"/>
    <col min="5" max="5" width="6.7109375" style="91" customWidth="1"/>
    <col min="6" max="6" width="12.7109375" style="77" customWidth="1"/>
    <col min="7" max="7" width="12.7109375" style="172" customWidth="1"/>
    <col min="8" max="8" width="9.140625" style="69"/>
    <col min="9" max="16384" width="9.140625" style="18"/>
  </cols>
  <sheetData>
    <row r="1" spans="1:19" s="10" customFormat="1" x14ac:dyDescent="0.2">
      <c r="A1" s="120"/>
      <c r="B1" s="100"/>
      <c r="C1" s="173"/>
      <c r="D1" s="121"/>
      <c r="E1" s="122"/>
      <c r="F1" s="58"/>
      <c r="G1" s="159"/>
      <c r="H1" s="59"/>
    </row>
    <row r="2" spans="1:19" s="10" customFormat="1" x14ac:dyDescent="0.2">
      <c r="A2" s="120"/>
      <c r="B2" s="100"/>
      <c r="C2" s="173"/>
      <c r="D2" s="121"/>
      <c r="E2" s="122"/>
      <c r="F2" s="58"/>
      <c r="G2" s="159"/>
      <c r="H2" s="59"/>
    </row>
    <row r="3" spans="1:19" s="10" customFormat="1" x14ac:dyDescent="0.2">
      <c r="A3" s="120"/>
      <c r="B3" s="125"/>
      <c r="C3" s="174"/>
      <c r="D3" s="126"/>
      <c r="E3" s="127"/>
      <c r="F3" s="60"/>
      <c r="G3" s="160"/>
      <c r="H3" s="59"/>
    </row>
    <row r="4" spans="1:19" s="10" customFormat="1" x14ac:dyDescent="0.2">
      <c r="A4" s="175"/>
      <c r="B4" s="176" t="s">
        <v>24</v>
      </c>
      <c r="C4" s="177"/>
      <c r="D4" s="132"/>
      <c r="E4" s="178"/>
      <c r="F4" s="62"/>
      <c r="G4" s="161" t="s">
        <v>23</v>
      </c>
      <c r="H4" s="59"/>
    </row>
    <row r="5" spans="1:19" s="10" customFormat="1" x14ac:dyDescent="0.2">
      <c r="A5" s="120"/>
      <c r="B5" s="136" t="s">
        <v>0</v>
      </c>
      <c r="C5" s="137" t="s">
        <v>1</v>
      </c>
      <c r="D5" s="138" t="s">
        <v>2</v>
      </c>
      <c r="E5" s="139" t="s">
        <v>3</v>
      </c>
      <c r="F5" s="64" t="s">
        <v>4</v>
      </c>
      <c r="G5" s="65" t="s">
        <v>81</v>
      </c>
      <c r="H5" s="59"/>
    </row>
    <row r="6" spans="1:19" x14ac:dyDescent="0.2">
      <c r="A6" s="92"/>
      <c r="B6" s="93"/>
      <c r="C6" s="175"/>
      <c r="D6" s="31"/>
      <c r="E6" s="143"/>
    </row>
    <row r="7" spans="1:19" x14ac:dyDescent="0.2">
      <c r="A7" s="92"/>
      <c r="B7" s="96" t="s">
        <v>13</v>
      </c>
      <c r="C7" s="179" t="s">
        <v>22</v>
      </c>
      <c r="D7" s="98"/>
      <c r="E7" s="99"/>
      <c r="F7" s="68"/>
      <c r="G7" s="162"/>
    </row>
    <row r="8" spans="1:19" x14ac:dyDescent="0.2">
      <c r="A8" s="92"/>
      <c r="B8" s="93"/>
      <c r="C8" s="94"/>
      <c r="D8" s="94"/>
      <c r="E8" s="95"/>
      <c r="F8" s="1"/>
      <c r="G8" s="162"/>
    </row>
    <row r="9" spans="1:19" x14ac:dyDescent="0.2">
      <c r="A9" s="92"/>
      <c r="B9" s="96" t="s">
        <v>14</v>
      </c>
      <c r="C9" s="179" t="s">
        <v>48</v>
      </c>
      <c r="D9" s="98"/>
      <c r="E9" s="99"/>
      <c r="F9" s="68"/>
      <c r="G9" s="162"/>
    </row>
    <row r="10" spans="1:19" x14ac:dyDescent="0.2">
      <c r="A10" s="92"/>
      <c r="B10" s="96"/>
      <c r="C10" s="179"/>
      <c r="D10" s="98"/>
      <c r="E10" s="99"/>
      <c r="F10" s="68"/>
      <c r="G10" s="162"/>
    </row>
    <row r="11" spans="1:19" x14ac:dyDescent="0.2">
      <c r="A11" s="92" t="str">
        <f>IF(B11="","",$B$9)</f>
        <v/>
      </c>
      <c r="B11" s="93"/>
      <c r="C11" s="110"/>
      <c r="D11" s="98"/>
      <c r="E11" s="111"/>
      <c r="F11" s="68"/>
      <c r="G11" s="162"/>
    </row>
    <row r="12" spans="1:19" ht="102" x14ac:dyDescent="0.2">
      <c r="A12" s="92" t="str">
        <f t="shared" ref="A12:A28" si="0">IF(B12="","",$B$9)</f>
        <v>II.1.</v>
      </c>
      <c r="B12" s="93">
        <f>IF(C11="",MAX($B10:B$11)+1,"")</f>
        <v>1</v>
      </c>
      <c r="C12" s="112" t="s">
        <v>82</v>
      </c>
      <c r="D12" s="98"/>
      <c r="E12" s="111"/>
      <c r="F12" s="68"/>
      <c r="G12" s="162"/>
      <c r="I12" s="163"/>
      <c r="L12" s="164"/>
    </row>
    <row r="13" spans="1:19" ht="51" x14ac:dyDescent="0.2">
      <c r="A13" s="92"/>
      <c r="B13" s="93"/>
      <c r="C13" s="102" t="s">
        <v>47</v>
      </c>
      <c r="D13" s="98"/>
      <c r="E13" s="111"/>
      <c r="F13" s="68"/>
      <c r="G13" s="162"/>
      <c r="I13" s="163"/>
      <c r="L13" s="164"/>
    </row>
    <row r="14" spans="1:19" ht="51" x14ac:dyDescent="0.2">
      <c r="A14" s="92" t="str">
        <f t="shared" si="0"/>
        <v/>
      </c>
      <c r="B14" s="93"/>
      <c r="C14" s="112" t="s">
        <v>83</v>
      </c>
      <c r="D14" s="98"/>
      <c r="E14" s="111"/>
      <c r="F14" s="68"/>
      <c r="G14" s="162"/>
      <c r="I14" s="163"/>
      <c r="L14" s="164"/>
    </row>
    <row r="15" spans="1:19" x14ac:dyDescent="0.2">
      <c r="A15" s="92" t="str">
        <f t="shared" si="0"/>
        <v/>
      </c>
      <c r="B15" s="93"/>
      <c r="C15" s="112"/>
      <c r="D15" s="98" t="s">
        <v>6</v>
      </c>
      <c r="E15" s="104">
        <v>1</v>
      </c>
      <c r="F15" s="73"/>
      <c r="G15" s="162">
        <f>E15*F15</f>
        <v>0</v>
      </c>
      <c r="I15" s="76"/>
      <c r="J15" s="76"/>
      <c r="K15" s="76"/>
      <c r="L15" s="76"/>
      <c r="M15" s="165"/>
      <c r="N15" s="76"/>
      <c r="O15" s="76"/>
      <c r="P15" s="76"/>
      <c r="Q15" s="76"/>
      <c r="R15" s="166"/>
      <c r="S15" s="167"/>
    </row>
    <row r="16" spans="1:19" x14ac:dyDescent="0.2">
      <c r="A16" s="92" t="str">
        <f t="shared" si="0"/>
        <v/>
      </c>
      <c r="B16" s="93"/>
      <c r="C16" s="110"/>
      <c r="D16" s="98"/>
      <c r="E16" s="111"/>
      <c r="F16" s="68"/>
      <c r="G16" s="162"/>
    </row>
    <row r="17" spans="1:7" s="78" customFormat="1" ht="63.75" x14ac:dyDescent="0.2">
      <c r="A17" s="92" t="str">
        <f t="shared" si="0"/>
        <v>II.1.</v>
      </c>
      <c r="B17" s="180">
        <f>1+B12</f>
        <v>2</v>
      </c>
      <c r="C17" s="109" t="s">
        <v>128</v>
      </c>
      <c r="D17" s="106"/>
      <c r="E17" s="104"/>
      <c r="F17" s="68"/>
      <c r="G17" s="168"/>
    </row>
    <row r="18" spans="1:7" s="78" customFormat="1" x14ac:dyDescent="0.2">
      <c r="A18" s="92" t="str">
        <f t="shared" si="0"/>
        <v/>
      </c>
      <c r="B18" s="180"/>
      <c r="C18" s="109"/>
      <c r="D18" s="106" t="s">
        <v>6</v>
      </c>
      <c r="E18" s="104">
        <v>1</v>
      </c>
      <c r="F18" s="79"/>
      <c r="G18" s="4">
        <f>E18*F18</f>
        <v>0</v>
      </c>
    </row>
    <row r="19" spans="1:7" s="78" customFormat="1" x14ac:dyDescent="0.2">
      <c r="A19" s="92" t="str">
        <f t="shared" si="0"/>
        <v/>
      </c>
      <c r="B19" s="181"/>
      <c r="C19" s="105"/>
      <c r="D19" s="106"/>
      <c r="E19" s="104"/>
      <c r="F19" s="68"/>
      <c r="G19" s="168"/>
    </row>
    <row r="20" spans="1:7" s="78" customFormat="1" ht="12.95" customHeight="1" x14ac:dyDescent="0.2">
      <c r="A20" s="92" t="str">
        <f t="shared" si="0"/>
        <v>II.1.</v>
      </c>
      <c r="B20" s="180">
        <f>1+B17</f>
        <v>3</v>
      </c>
      <c r="C20" s="109" t="s">
        <v>129</v>
      </c>
      <c r="D20" s="106" t="s">
        <v>6</v>
      </c>
      <c r="E20" s="104">
        <v>1</v>
      </c>
      <c r="F20" s="79"/>
      <c r="G20" s="4">
        <f>E20*F20</f>
        <v>0</v>
      </c>
    </row>
    <row r="21" spans="1:7" x14ac:dyDescent="0.2">
      <c r="A21" s="92" t="str">
        <f t="shared" si="0"/>
        <v/>
      </c>
      <c r="B21" s="93"/>
      <c r="C21" s="110"/>
      <c r="D21" s="98"/>
      <c r="E21" s="111"/>
      <c r="F21" s="68"/>
      <c r="G21" s="162"/>
    </row>
    <row r="22" spans="1:7" s="78" customFormat="1" ht="38.25" x14ac:dyDescent="0.2">
      <c r="A22" s="92" t="str">
        <f t="shared" si="0"/>
        <v>II.1.</v>
      </c>
      <c r="B22" s="93">
        <f>IF(C21="",MAX($B$10:B21)+1,"")</f>
        <v>4</v>
      </c>
      <c r="C22" s="109" t="s">
        <v>158</v>
      </c>
      <c r="D22" s="106" t="s">
        <v>6</v>
      </c>
      <c r="E22" s="104">
        <v>1</v>
      </c>
      <c r="F22" s="79"/>
      <c r="G22" s="4">
        <f>E22*F22</f>
        <v>0</v>
      </c>
    </row>
    <row r="23" spans="1:7" s="78" customFormat="1" x14ac:dyDescent="0.2">
      <c r="A23" s="92" t="str">
        <f t="shared" si="0"/>
        <v/>
      </c>
      <c r="B23" s="180"/>
      <c r="C23" s="109"/>
      <c r="D23" s="182"/>
      <c r="E23" s="182"/>
      <c r="F23" s="169"/>
    </row>
    <row r="24" spans="1:7" ht="13.5" thickBot="1" x14ac:dyDescent="0.25">
      <c r="A24" s="92" t="str">
        <f t="shared" si="0"/>
        <v/>
      </c>
      <c r="B24" s="93"/>
      <c r="C24" s="183"/>
      <c r="D24" s="114"/>
      <c r="E24" s="115"/>
      <c r="F24" s="85"/>
      <c r="G24" s="170"/>
    </row>
    <row r="25" spans="1:7" ht="27" thickTop="1" thickBot="1" x14ac:dyDescent="0.25">
      <c r="A25" s="92" t="str">
        <f t="shared" si="0"/>
        <v/>
      </c>
      <c r="B25" s="116"/>
      <c r="C25" s="184" t="str">
        <f>+CONCATENATE("REKAPITULACIJA - ",C9)</f>
        <v>REKAPITULACIJA - PRIPRAVLJALNA IN ZAKLJUČNA DELA</v>
      </c>
      <c r="D25" s="118"/>
      <c r="E25" s="119"/>
      <c r="F25" s="87"/>
      <c r="G25" s="171">
        <f>SUM(G9:G24)</f>
        <v>0</v>
      </c>
    </row>
    <row r="26" spans="1:7" ht="13.5" thickTop="1" x14ac:dyDescent="0.2">
      <c r="A26" s="92" t="str">
        <f t="shared" si="0"/>
        <v/>
      </c>
      <c r="B26" s="93"/>
      <c r="C26" s="173"/>
      <c r="D26" s="98"/>
      <c r="E26" s="99"/>
      <c r="F26" s="68"/>
      <c r="G26" s="162"/>
    </row>
    <row r="27" spans="1:7" x14ac:dyDescent="0.2">
      <c r="A27" s="66" t="str">
        <f t="shared" si="0"/>
        <v/>
      </c>
      <c r="C27" s="7"/>
      <c r="D27" s="20"/>
      <c r="E27" s="67"/>
      <c r="F27" s="68"/>
      <c r="G27" s="162"/>
    </row>
    <row r="28" spans="1:7" x14ac:dyDescent="0.2">
      <c r="A28" s="66" t="str">
        <f t="shared" si="0"/>
        <v/>
      </c>
      <c r="C28" s="7"/>
      <c r="D28" s="20"/>
      <c r="E28" s="67"/>
      <c r="F28" s="68"/>
      <c r="G28" s="162"/>
    </row>
    <row r="29" spans="1:7" x14ac:dyDescent="0.2">
      <c r="A29" s="66" t="str">
        <f t="shared" ref="A29:A92" si="1">IF(B29="","",$B$9)</f>
        <v/>
      </c>
      <c r="C29" s="7"/>
      <c r="D29" s="20"/>
      <c r="E29" s="67"/>
      <c r="F29" s="68"/>
      <c r="G29" s="162"/>
    </row>
    <row r="30" spans="1:7" x14ac:dyDescent="0.2">
      <c r="A30" s="66" t="str">
        <f t="shared" si="1"/>
        <v/>
      </c>
      <c r="C30" s="7"/>
      <c r="D30" s="20"/>
      <c r="E30" s="67"/>
      <c r="F30" s="68"/>
      <c r="G30" s="162"/>
    </row>
    <row r="31" spans="1:7" x14ac:dyDescent="0.2">
      <c r="A31" s="66" t="str">
        <f t="shared" si="1"/>
        <v/>
      </c>
      <c r="C31" s="7"/>
      <c r="D31" s="20"/>
      <c r="E31" s="67"/>
      <c r="F31" s="68"/>
      <c r="G31" s="162"/>
    </row>
    <row r="32" spans="1:7" x14ac:dyDescent="0.2">
      <c r="A32" s="66" t="str">
        <f t="shared" si="1"/>
        <v/>
      </c>
      <c r="C32" s="7"/>
      <c r="D32" s="20"/>
      <c r="E32" s="67"/>
      <c r="F32" s="68"/>
      <c r="G32" s="162"/>
    </row>
    <row r="33" spans="1:5" x14ac:dyDescent="0.2">
      <c r="A33" s="66" t="str">
        <f t="shared" si="1"/>
        <v/>
      </c>
      <c r="C33" s="7"/>
      <c r="D33" s="20"/>
      <c r="E33" s="67"/>
    </row>
    <row r="34" spans="1:5" x14ac:dyDescent="0.2">
      <c r="A34" s="66" t="str">
        <f t="shared" si="1"/>
        <v/>
      </c>
      <c r="C34" s="7"/>
      <c r="D34" s="20"/>
      <c r="E34" s="67"/>
    </row>
    <row r="35" spans="1:5" x14ac:dyDescent="0.2">
      <c r="A35" s="66" t="str">
        <f t="shared" si="1"/>
        <v/>
      </c>
      <c r="C35" s="7"/>
      <c r="D35" s="20"/>
      <c r="E35" s="67"/>
    </row>
    <row r="36" spans="1:5" x14ac:dyDescent="0.2">
      <c r="A36" s="66" t="str">
        <f t="shared" si="1"/>
        <v/>
      </c>
      <c r="C36" s="7"/>
      <c r="D36" s="20"/>
      <c r="E36" s="67"/>
    </row>
    <row r="37" spans="1:5" x14ac:dyDescent="0.2">
      <c r="A37" s="66" t="str">
        <f t="shared" si="1"/>
        <v/>
      </c>
      <c r="C37" s="7"/>
      <c r="D37" s="20"/>
      <c r="E37" s="67"/>
    </row>
    <row r="38" spans="1:5" x14ac:dyDescent="0.2">
      <c r="A38" s="66" t="str">
        <f t="shared" si="1"/>
        <v/>
      </c>
      <c r="C38" s="7"/>
      <c r="D38" s="20"/>
      <c r="E38" s="67"/>
    </row>
    <row r="39" spans="1:5" x14ac:dyDescent="0.2">
      <c r="A39" s="66" t="str">
        <f t="shared" si="1"/>
        <v/>
      </c>
      <c r="C39" s="7"/>
      <c r="D39" s="20"/>
      <c r="E39" s="67"/>
    </row>
    <row r="40" spans="1:5" x14ac:dyDescent="0.2">
      <c r="A40" s="66" t="str">
        <f t="shared" si="1"/>
        <v/>
      </c>
      <c r="C40" s="7"/>
      <c r="D40" s="20"/>
      <c r="E40" s="67"/>
    </row>
    <row r="41" spans="1:5" x14ac:dyDescent="0.2">
      <c r="A41" s="66" t="str">
        <f t="shared" si="1"/>
        <v/>
      </c>
      <c r="C41" s="7"/>
      <c r="D41" s="20"/>
      <c r="E41" s="67"/>
    </row>
    <row r="42" spans="1:5" x14ac:dyDescent="0.2">
      <c r="A42" s="66" t="str">
        <f t="shared" si="1"/>
        <v/>
      </c>
      <c r="C42" s="7"/>
      <c r="D42" s="20"/>
      <c r="E42" s="67"/>
    </row>
    <row r="43" spans="1:5" x14ac:dyDescent="0.2">
      <c r="A43" s="66" t="str">
        <f t="shared" si="1"/>
        <v/>
      </c>
      <c r="C43" s="7"/>
      <c r="D43" s="20"/>
      <c r="E43" s="67"/>
    </row>
    <row r="44" spans="1:5" x14ac:dyDescent="0.2">
      <c r="A44" s="66" t="str">
        <f t="shared" si="1"/>
        <v/>
      </c>
      <c r="C44" s="7"/>
      <c r="D44" s="20"/>
      <c r="E44" s="67"/>
    </row>
    <row r="45" spans="1:5" x14ac:dyDescent="0.2">
      <c r="A45" s="66" t="str">
        <f t="shared" si="1"/>
        <v/>
      </c>
      <c r="C45" s="7"/>
      <c r="D45" s="20"/>
      <c r="E45" s="67"/>
    </row>
    <row r="46" spans="1:5" x14ac:dyDescent="0.2">
      <c r="A46" s="66" t="str">
        <f t="shared" si="1"/>
        <v/>
      </c>
      <c r="C46" s="7"/>
      <c r="D46" s="20"/>
      <c r="E46" s="67"/>
    </row>
    <row r="47" spans="1:5" x14ac:dyDescent="0.2">
      <c r="A47" s="66" t="str">
        <f t="shared" si="1"/>
        <v/>
      </c>
      <c r="C47" s="7"/>
      <c r="D47" s="20"/>
      <c r="E47" s="67"/>
    </row>
    <row r="48" spans="1:5" x14ac:dyDescent="0.2">
      <c r="A48" s="66" t="str">
        <f t="shared" si="1"/>
        <v/>
      </c>
      <c r="C48" s="7"/>
      <c r="D48" s="20"/>
      <c r="E48" s="67"/>
    </row>
    <row r="49" spans="1:5" x14ac:dyDescent="0.2">
      <c r="A49" s="66" t="str">
        <f t="shared" si="1"/>
        <v/>
      </c>
      <c r="C49" s="7"/>
      <c r="D49" s="20"/>
      <c r="E49" s="67"/>
    </row>
    <row r="50" spans="1:5" x14ac:dyDescent="0.2">
      <c r="A50" s="66" t="str">
        <f t="shared" si="1"/>
        <v/>
      </c>
      <c r="C50" s="7"/>
      <c r="D50" s="20"/>
      <c r="E50" s="67"/>
    </row>
    <row r="51" spans="1:5" x14ac:dyDescent="0.2">
      <c r="A51" s="66" t="str">
        <f t="shared" si="1"/>
        <v/>
      </c>
      <c r="C51" s="7"/>
      <c r="D51" s="20"/>
      <c r="E51" s="67"/>
    </row>
    <row r="52" spans="1:5" x14ac:dyDescent="0.2">
      <c r="A52" s="66" t="str">
        <f t="shared" si="1"/>
        <v/>
      </c>
      <c r="C52" s="7"/>
      <c r="D52" s="20"/>
      <c r="E52" s="67"/>
    </row>
    <row r="53" spans="1:5" x14ac:dyDescent="0.2">
      <c r="A53" s="66" t="str">
        <f t="shared" si="1"/>
        <v/>
      </c>
      <c r="C53" s="7"/>
      <c r="D53" s="20"/>
      <c r="E53" s="67"/>
    </row>
    <row r="54" spans="1:5" x14ac:dyDescent="0.2">
      <c r="A54" s="66" t="str">
        <f t="shared" si="1"/>
        <v/>
      </c>
      <c r="C54" s="7"/>
      <c r="D54" s="20"/>
      <c r="E54" s="67"/>
    </row>
    <row r="55" spans="1:5" x14ac:dyDescent="0.2">
      <c r="A55" s="66" t="str">
        <f t="shared" si="1"/>
        <v/>
      </c>
      <c r="C55" s="7"/>
      <c r="D55" s="20"/>
      <c r="E55" s="67"/>
    </row>
    <row r="56" spans="1:5" x14ac:dyDescent="0.2">
      <c r="A56" s="66" t="str">
        <f t="shared" si="1"/>
        <v/>
      </c>
      <c r="C56" s="7"/>
      <c r="D56" s="20"/>
      <c r="E56" s="67"/>
    </row>
    <row r="57" spans="1:5" x14ac:dyDescent="0.2">
      <c r="A57" s="66" t="str">
        <f t="shared" si="1"/>
        <v/>
      </c>
      <c r="C57" s="7"/>
      <c r="D57" s="20"/>
      <c r="E57" s="67"/>
    </row>
    <row r="58" spans="1:5" x14ac:dyDescent="0.2">
      <c r="A58" s="66" t="str">
        <f t="shared" si="1"/>
        <v/>
      </c>
      <c r="C58" s="7"/>
      <c r="D58" s="20"/>
      <c r="E58" s="67"/>
    </row>
    <row r="59" spans="1:5" x14ac:dyDescent="0.2">
      <c r="A59" s="66" t="str">
        <f t="shared" si="1"/>
        <v/>
      </c>
      <c r="C59" s="7"/>
      <c r="D59" s="20"/>
      <c r="E59" s="67"/>
    </row>
    <row r="60" spans="1:5" x14ac:dyDescent="0.2">
      <c r="A60" s="66" t="str">
        <f t="shared" si="1"/>
        <v/>
      </c>
      <c r="C60" s="7"/>
      <c r="D60" s="20"/>
      <c r="E60" s="67"/>
    </row>
    <row r="61" spans="1:5" x14ac:dyDescent="0.2">
      <c r="A61" s="66" t="str">
        <f t="shared" si="1"/>
        <v/>
      </c>
      <c r="C61" s="7"/>
      <c r="D61" s="20"/>
      <c r="E61" s="67"/>
    </row>
    <row r="62" spans="1:5" x14ac:dyDescent="0.2">
      <c r="A62" s="66" t="str">
        <f t="shared" si="1"/>
        <v/>
      </c>
      <c r="C62" s="7"/>
      <c r="D62" s="20"/>
      <c r="E62" s="67"/>
    </row>
    <row r="63" spans="1:5" x14ac:dyDescent="0.2">
      <c r="A63" s="66" t="str">
        <f t="shared" si="1"/>
        <v/>
      </c>
      <c r="C63" s="7"/>
      <c r="D63" s="20"/>
      <c r="E63" s="67"/>
    </row>
    <row r="64" spans="1:5" x14ac:dyDescent="0.2">
      <c r="A64" s="66" t="str">
        <f t="shared" si="1"/>
        <v/>
      </c>
      <c r="C64" s="7"/>
      <c r="D64" s="20"/>
      <c r="E64" s="67"/>
    </row>
    <row r="65" spans="1:5" x14ac:dyDescent="0.2">
      <c r="A65" s="66" t="str">
        <f t="shared" si="1"/>
        <v/>
      </c>
      <c r="C65" s="7"/>
      <c r="D65" s="20"/>
      <c r="E65" s="67"/>
    </row>
    <row r="66" spans="1:5" x14ac:dyDescent="0.2">
      <c r="A66" s="66" t="str">
        <f t="shared" si="1"/>
        <v/>
      </c>
      <c r="C66" s="7"/>
      <c r="D66" s="20"/>
      <c r="E66" s="67"/>
    </row>
    <row r="67" spans="1:5" x14ac:dyDescent="0.2">
      <c r="A67" s="66" t="str">
        <f t="shared" si="1"/>
        <v/>
      </c>
      <c r="C67" s="7"/>
      <c r="D67" s="20"/>
      <c r="E67" s="67"/>
    </row>
    <row r="68" spans="1:5" x14ac:dyDescent="0.2">
      <c r="A68" s="66" t="str">
        <f t="shared" si="1"/>
        <v/>
      </c>
      <c r="C68" s="7"/>
      <c r="D68" s="20"/>
      <c r="E68" s="67"/>
    </row>
    <row r="69" spans="1:5" x14ac:dyDescent="0.2">
      <c r="A69" s="66" t="str">
        <f t="shared" si="1"/>
        <v/>
      </c>
      <c r="C69" s="7"/>
      <c r="D69" s="20"/>
      <c r="E69" s="67"/>
    </row>
    <row r="70" spans="1:5" x14ac:dyDescent="0.2">
      <c r="A70" s="66" t="str">
        <f t="shared" si="1"/>
        <v/>
      </c>
      <c r="C70" s="7"/>
      <c r="D70" s="20"/>
      <c r="E70" s="67"/>
    </row>
    <row r="71" spans="1:5" x14ac:dyDescent="0.2">
      <c r="A71" s="66" t="str">
        <f t="shared" si="1"/>
        <v/>
      </c>
      <c r="C71" s="7"/>
      <c r="D71" s="20"/>
      <c r="E71" s="67"/>
    </row>
    <row r="72" spans="1:5" x14ac:dyDescent="0.2">
      <c r="A72" s="66" t="str">
        <f t="shared" si="1"/>
        <v/>
      </c>
      <c r="C72" s="7"/>
      <c r="D72" s="20"/>
      <c r="E72" s="67"/>
    </row>
    <row r="73" spans="1:5" x14ac:dyDescent="0.2">
      <c r="A73" s="66" t="str">
        <f t="shared" si="1"/>
        <v/>
      </c>
      <c r="C73" s="7"/>
      <c r="D73" s="20"/>
      <c r="E73" s="67"/>
    </row>
    <row r="74" spans="1:5" x14ac:dyDescent="0.2">
      <c r="A74" s="66" t="str">
        <f t="shared" si="1"/>
        <v/>
      </c>
      <c r="C74" s="7"/>
      <c r="D74" s="20"/>
      <c r="E74" s="67"/>
    </row>
    <row r="75" spans="1:5" x14ac:dyDescent="0.2">
      <c r="A75" s="66" t="str">
        <f t="shared" si="1"/>
        <v/>
      </c>
      <c r="C75" s="7"/>
      <c r="D75" s="20"/>
      <c r="E75" s="67"/>
    </row>
    <row r="76" spans="1:5" x14ac:dyDescent="0.2">
      <c r="A76" s="66" t="str">
        <f t="shared" si="1"/>
        <v/>
      </c>
      <c r="C76" s="7"/>
      <c r="D76" s="20"/>
      <c r="E76" s="67"/>
    </row>
    <row r="77" spans="1:5" x14ac:dyDescent="0.2">
      <c r="A77" s="66" t="str">
        <f t="shared" si="1"/>
        <v/>
      </c>
      <c r="C77" s="7"/>
      <c r="D77" s="20"/>
      <c r="E77" s="67"/>
    </row>
    <row r="78" spans="1:5" x14ac:dyDescent="0.2">
      <c r="A78" s="66" t="str">
        <f t="shared" si="1"/>
        <v/>
      </c>
      <c r="C78" s="7"/>
      <c r="D78" s="20"/>
      <c r="E78" s="67"/>
    </row>
    <row r="79" spans="1:5" x14ac:dyDescent="0.2">
      <c r="A79" s="66" t="str">
        <f t="shared" si="1"/>
        <v/>
      </c>
      <c r="C79" s="7"/>
      <c r="D79" s="20"/>
      <c r="E79" s="67"/>
    </row>
    <row r="80" spans="1:5" x14ac:dyDescent="0.2">
      <c r="A80" s="66" t="str">
        <f t="shared" si="1"/>
        <v/>
      </c>
      <c r="C80" s="7"/>
      <c r="D80" s="20"/>
      <c r="E80" s="67"/>
    </row>
    <row r="81" spans="1:5" x14ac:dyDescent="0.2">
      <c r="A81" s="66" t="str">
        <f t="shared" si="1"/>
        <v/>
      </c>
      <c r="C81" s="7"/>
      <c r="D81" s="20"/>
      <c r="E81" s="67"/>
    </row>
    <row r="82" spans="1:5" x14ac:dyDescent="0.2">
      <c r="A82" s="66" t="str">
        <f t="shared" si="1"/>
        <v/>
      </c>
      <c r="C82" s="7"/>
      <c r="D82" s="20"/>
      <c r="E82" s="67"/>
    </row>
    <row r="83" spans="1:5" x14ac:dyDescent="0.2">
      <c r="A83" s="66" t="str">
        <f t="shared" si="1"/>
        <v/>
      </c>
      <c r="C83" s="7"/>
      <c r="D83" s="20"/>
      <c r="E83" s="67"/>
    </row>
    <row r="84" spans="1:5" x14ac:dyDescent="0.2">
      <c r="A84" s="66" t="str">
        <f t="shared" si="1"/>
        <v/>
      </c>
      <c r="C84" s="7"/>
      <c r="D84" s="20"/>
      <c r="E84" s="67"/>
    </row>
    <row r="85" spans="1:5" x14ac:dyDescent="0.2">
      <c r="A85" s="66" t="str">
        <f t="shared" si="1"/>
        <v/>
      </c>
      <c r="C85" s="7"/>
      <c r="D85" s="20"/>
      <c r="E85" s="67"/>
    </row>
    <row r="86" spans="1:5" x14ac:dyDescent="0.2">
      <c r="A86" s="66" t="str">
        <f t="shared" si="1"/>
        <v/>
      </c>
      <c r="C86" s="7"/>
      <c r="D86" s="20"/>
      <c r="E86" s="67"/>
    </row>
    <row r="87" spans="1:5" x14ac:dyDescent="0.2">
      <c r="A87" s="66" t="str">
        <f t="shared" si="1"/>
        <v/>
      </c>
      <c r="C87" s="7"/>
      <c r="D87" s="20"/>
      <c r="E87" s="67"/>
    </row>
    <row r="88" spans="1:5" x14ac:dyDescent="0.2">
      <c r="A88" s="66" t="str">
        <f t="shared" si="1"/>
        <v/>
      </c>
      <c r="C88" s="7"/>
      <c r="D88" s="20"/>
      <c r="E88" s="67"/>
    </row>
    <row r="89" spans="1:5" x14ac:dyDescent="0.2">
      <c r="A89" s="66" t="str">
        <f t="shared" si="1"/>
        <v/>
      </c>
      <c r="C89" s="7"/>
      <c r="D89" s="20"/>
      <c r="E89" s="67"/>
    </row>
    <row r="90" spans="1:5" x14ac:dyDescent="0.2">
      <c r="A90" s="66" t="str">
        <f t="shared" si="1"/>
        <v/>
      </c>
      <c r="C90" s="7"/>
      <c r="D90" s="20"/>
      <c r="E90" s="67"/>
    </row>
    <row r="91" spans="1:5" x14ac:dyDescent="0.2">
      <c r="A91" s="66" t="str">
        <f t="shared" si="1"/>
        <v/>
      </c>
      <c r="C91" s="7"/>
      <c r="D91" s="20"/>
      <c r="E91" s="67"/>
    </row>
    <row r="92" spans="1:5" x14ac:dyDescent="0.2">
      <c r="A92" s="66" t="str">
        <f t="shared" si="1"/>
        <v/>
      </c>
      <c r="C92" s="7"/>
      <c r="D92" s="20"/>
      <c r="E92" s="67"/>
    </row>
    <row r="93" spans="1:5" x14ac:dyDescent="0.2">
      <c r="A93" s="66" t="str">
        <f t="shared" ref="A93:A156" si="2">IF(B93="","",$B$9)</f>
        <v/>
      </c>
      <c r="C93" s="7"/>
      <c r="D93" s="20"/>
      <c r="E93" s="67"/>
    </row>
    <row r="94" spans="1:5" x14ac:dyDescent="0.2">
      <c r="A94" s="66" t="str">
        <f t="shared" si="2"/>
        <v/>
      </c>
      <c r="C94" s="7"/>
      <c r="D94" s="20"/>
      <c r="E94" s="67"/>
    </row>
    <row r="95" spans="1:5" x14ac:dyDescent="0.2">
      <c r="A95" s="66" t="str">
        <f t="shared" si="2"/>
        <v/>
      </c>
      <c r="C95" s="7"/>
      <c r="D95" s="20"/>
      <c r="E95" s="67"/>
    </row>
    <row r="96" spans="1:5" x14ac:dyDescent="0.2">
      <c r="A96" s="66" t="str">
        <f t="shared" si="2"/>
        <v/>
      </c>
      <c r="C96" s="7"/>
      <c r="D96" s="20"/>
      <c r="E96" s="67"/>
    </row>
    <row r="97" spans="1:5" x14ac:dyDescent="0.2">
      <c r="A97" s="66" t="str">
        <f t="shared" si="2"/>
        <v/>
      </c>
      <c r="C97" s="7"/>
      <c r="D97" s="20"/>
      <c r="E97" s="67"/>
    </row>
    <row r="98" spans="1:5" x14ac:dyDescent="0.2">
      <c r="A98" s="66" t="str">
        <f t="shared" si="2"/>
        <v/>
      </c>
      <c r="C98" s="7"/>
      <c r="D98" s="20"/>
      <c r="E98" s="67"/>
    </row>
    <row r="99" spans="1:5" x14ac:dyDescent="0.2">
      <c r="A99" s="66" t="str">
        <f t="shared" si="2"/>
        <v/>
      </c>
      <c r="C99" s="7"/>
      <c r="D99" s="20"/>
      <c r="E99" s="67"/>
    </row>
    <row r="100" spans="1:5" x14ac:dyDescent="0.2">
      <c r="A100" s="66" t="str">
        <f t="shared" si="2"/>
        <v/>
      </c>
      <c r="C100" s="7"/>
      <c r="D100" s="20"/>
      <c r="E100" s="67"/>
    </row>
    <row r="101" spans="1:5" x14ac:dyDescent="0.2">
      <c r="A101" s="66" t="str">
        <f t="shared" si="2"/>
        <v/>
      </c>
      <c r="C101" s="7"/>
      <c r="D101" s="20"/>
      <c r="E101" s="67"/>
    </row>
    <row r="102" spans="1:5" x14ac:dyDescent="0.2">
      <c r="A102" s="66" t="str">
        <f t="shared" si="2"/>
        <v/>
      </c>
      <c r="C102" s="7"/>
      <c r="D102" s="20"/>
      <c r="E102" s="67"/>
    </row>
    <row r="103" spans="1:5" x14ac:dyDescent="0.2">
      <c r="A103" s="66" t="str">
        <f t="shared" si="2"/>
        <v/>
      </c>
      <c r="C103" s="7"/>
      <c r="D103" s="20"/>
      <c r="E103" s="67"/>
    </row>
    <row r="104" spans="1:5" x14ac:dyDescent="0.2">
      <c r="A104" s="66" t="str">
        <f t="shared" si="2"/>
        <v/>
      </c>
      <c r="C104" s="7"/>
      <c r="D104" s="20"/>
      <c r="E104" s="67"/>
    </row>
    <row r="105" spans="1:5" x14ac:dyDescent="0.2">
      <c r="A105" s="66" t="str">
        <f t="shared" si="2"/>
        <v/>
      </c>
      <c r="C105" s="7"/>
      <c r="D105" s="20"/>
      <c r="E105" s="67"/>
    </row>
    <row r="106" spans="1:5" x14ac:dyDescent="0.2">
      <c r="A106" s="66" t="str">
        <f t="shared" si="2"/>
        <v/>
      </c>
      <c r="C106" s="7"/>
      <c r="D106" s="20"/>
      <c r="E106" s="67"/>
    </row>
    <row r="107" spans="1:5" x14ac:dyDescent="0.2">
      <c r="A107" s="66" t="str">
        <f t="shared" si="2"/>
        <v/>
      </c>
      <c r="C107" s="7"/>
      <c r="D107" s="20"/>
      <c r="E107" s="67"/>
    </row>
    <row r="108" spans="1:5" x14ac:dyDescent="0.2">
      <c r="A108" s="66" t="str">
        <f t="shared" si="2"/>
        <v/>
      </c>
      <c r="C108" s="7"/>
      <c r="D108" s="20"/>
      <c r="E108" s="67"/>
    </row>
    <row r="109" spans="1:5" x14ac:dyDescent="0.2">
      <c r="A109" s="66" t="str">
        <f t="shared" si="2"/>
        <v/>
      </c>
      <c r="C109" s="7"/>
      <c r="D109" s="20"/>
      <c r="E109" s="67"/>
    </row>
    <row r="110" spans="1:5" x14ac:dyDescent="0.2">
      <c r="A110" s="66" t="str">
        <f t="shared" si="2"/>
        <v/>
      </c>
      <c r="C110" s="7"/>
      <c r="D110" s="20"/>
      <c r="E110" s="67"/>
    </row>
    <row r="111" spans="1:5" x14ac:dyDescent="0.2">
      <c r="A111" s="66" t="str">
        <f t="shared" si="2"/>
        <v/>
      </c>
      <c r="C111" s="7"/>
      <c r="D111" s="20"/>
      <c r="E111" s="67"/>
    </row>
    <row r="112" spans="1:5" x14ac:dyDescent="0.2">
      <c r="A112" s="66" t="str">
        <f t="shared" si="2"/>
        <v/>
      </c>
      <c r="C112" s="7"/>
      <c r="D112" s="20"/>
      <c r="E112" s="67"/>
    </row>
    <row r="113" spans="1:5" x14ac:dyDescent="0.2">
      <c r="A113" s="66" t="str">
        <f t="shared" si="2"/>
        <v/>
      </c>
      <c r="C113" s="7"/>
      <c r="D113" s="20"/>
      <c r="E113" s="67"/>
    </row>
    <row r="114" spans="1:5" x14ac:dyDescent="0.2">
      <c r="A114" s="66" t="str">
        <f t="shared" si="2"/>
        <v/>
      </c>
      <c r="C114" s="7"/>
      <c r="D114" s="20"/>
      <c r="E114" s="67"/>
    </row>
    <row r="115" spans="1:5" x14ac:dyDescent="0.2">
      <c r="A115" s="66" t="str">
        <f t="shared" si="2"/>
        <v/>
      </c>
      <c r="C115" s="7"/>
      <c r="D115" s="20"/>
      <c r="E115" s="67"/>
    </row>
    <row r="116" spans="1:5" x14ac:dyDescent="0.2">
      <c r="A116" s="66" t="str">
        <f t="shared" si="2"/>
        <v/>
      </c>
      <c r="C116" s="7"/>
      <c r="D116" s="20"/>
      <c r="E116" s="67"/>
    </row>
    <row r="117" spans="1:5" x14ac:dyDescent="0.2">
      <c r="A117" s="66" t="str">
        <f t="shared" si="2"/>
        <v/>
      </c>
      <c r="C117" s="7"/>
      <c r="D117" s="20"/>
      <c r="E117" s="67"/>
    </row>
    <row r="118" spans="1:5" x14ac:dyDescent="0.2">
      <c r="A118" s="66" t="str">
        <f t="shared" si="2"/>
        <v/>
      </c>
      <c r="C118" s="7"/>
      <c r="D118" s="20"/>
      <c r="E118" s="67"/>
    </row>
    <row r="119" spans="1:5" x14ac:dyDescent="0.2">
      <c r="A119" s="66" t="str">
        <f t="shared" si="2"/>
        <v/>
      </c>
      <c r="C119" s="7"/>
      <c r="D119" s="20"/>
      <c r="E119" s="67"/>
    </row>
    <row r="120" spans="1:5" x14ac:dyDescent="0.2">
      <c r="A120" s="66" t="str">
        <f t="shared" si="2"/>
        <v/>
      </c>
      <c r="C120" s="7"/>
      <c r="D120" s="20"/>
      <c r="E120" s="67"/>
    </row>
    <row r="121" spans="1:5" x14ac:dyDescent="0.2">
      <c r="A121" s="66" t="str">
        <f t="shared" si="2"/>
        <v/>
      </c>
      <c r="C121" s="7"/>
      <c r="D121" s="20"/>
      <c r="E121" s="67"/>
    </row>
    <row r="122" spans="1:5" x14ac:dyDescent="0.2">
      <c r="A122" s="66" t="str">
        <f t="shared" si="2"/>
        <v/>
      </c>
      <c r="C122" s="7"/>
      <c r="D122" s="20"/>
      <c r="E122" s="67"/>
    </row>
    <row r="123" spans="1:5" x14ac:dyDescent="0.2">
      <c r="A123" s="66" t="str">
        <f t="shared" si="2"/>
        <v/>
      </c>
      <c r="C123" s="7"/>
      <c r="D123" s="20"/>
      <c r="E123" s="67"/>
    </row>
    <row r="124" spans="1:5" x14ac:dyDescent="0.2">
      <c r="A124" s="66" t="str">
        <f t="shared" si="2"/>
        <v/>
      </c>
      <c r="C124" s="7"/>
      <c r="D124" s="20"/>
      <c r="E124" s="67"/>
    </row>
    <row r="125" spans="1:5" x14ac:dyDescent="0.2">
      <c r="A125" s="66" t="str">
        <f t="shared" si="2"/>
        <v/>
      </c>
      <c r="C125" s="7"/>
      <c r="D125" s="20"/>
      <c r="E125" s="67"/>
    </row>
    <row r="126" spans="1:5" x14ac:dyDescent="0.2">
      <c r="A126" s="66" t="str">
        <f t="shared" si="2"/>
        <v/>
      </c>
      <c r="C126" s="7"/>
      <c r="D126" s="20"/>
      <c r="E126" s="67"/>
    </row>
    <row r="127" spans="1:5" x14ac:dyDescent="0.2">
      <c r="A127" s="66" t="str">
        <f t="shared" si="2"/>
        <v/>
      </c>
      <c r="C127" s="7"/>
      <c r="D127" s="20"/>
      <c r="E127" s="67"/>
    </row>
    <row r="128" spans="1:5" x14ac:dyDescent="0.2">
      <c r="A128" s="66" t="str">
        <f t="shared" si="2"/>
        <v/>
      </c>
      <c r="C128" s="7"/>
      <c r="D128" s="20"/>
      <c r="E128" s="67"/>
    </row>
    <row r="129" spans="1:5" x14ac:dyDescent="0.2">
      <c r="A129" s="66" t="str">
        <f t="shared" si="2"/>
        <v/>
      </c>
      <c r="C129" s="7"/>
      <c r="D129" s="20"/>
      <c r="E129" s="67"/>
    </row>
    <row r="130" spans="1:5" x14ac:dyDescent="0.2">
      <c r="A130" s="66" t="str">
        <f t="shared" si="2"/>
        <v/>
      </c>
      <c r="C130" s="7"/>
      <c r="D130" s="20"/>
      <c r="E130" s="67"/>
    </row>
    <row r="131" spans="1:5" x14ac:dyDescent="0.2">
      <c r="A131" s="66" t="str">
        <f t="shared" si="2"/>
        <v/>
      </c>
      <c r="C131" s="7"/>
      <c r="D131" s="20"/>
      <c r="E131" s="67"/>
    </row>
    <row r="132" spans="1:5" x14ac:dyDescent="0.2">
      <c r="A132" s="66" t="str">
        <f t="shared" si="2"/>
        <v/>
      </c>
      <c r="C132" s="7"/>
      <c r="D132" s="20"/>
      <c r="E132" s="67"/>
    </row>
    <row r="133" spans="1:5" x14ac:dyDescent="0.2">
      <c r="A133" s="66" t="str">
        <f t="shared" si="2"/>
        <v/>
      </c>
      <c r="C133" s="7"/>
      <c r="D133" s="20"/>
      <c r="E133" s="67"/>
    </row>
    <row r="134" spans="1:5" x14ac:dyDescent="0.2">
      <c r="A134" s="66" t="str">
        <f t="shared" si="2"/>
        <v/>
      </c>
      <c r="C134" s="7"/>
      <c r="D134" s="20"/>
      <c r="E134" s="67"/>
    </row>
    <row r="135" spans="1:5" x14ac:dyDescent="0.2">
      <c r="A135" s="66" t="str">
        <f t="shared" si="2"/>
        <v/>
      </c>
      <c r="C135" s="7"/>
      <c r="D135" s="20"/>
      <c r="E135" s="67"/>
    </row>
    <row r="136" spans="1:5" x14ac:dyDescent="0.2">
      <c r="A136" s="66" t="str">
        <f t="shared" si="2"/>
        <v/>
      </c>
      <c r="C136" s="7"/>
      <c r="D136" s="20"/>
      <c r="E136" s="67"/>
    </row>
    <row r="137" spans="1:5" x14ac:dyDescent="0.2">
      <c r="A137" s="66" t="str">
        <f t="shared" si="2"/>
        <v/>
      </c>
      <c r="C137" s="7"/>
      <c r="D137" s="20"/>
      <c r="E137" s="67"/>
    </row>
    <row r="138" spans="1:5" x14ac:dyDescent="0.2">
      <c r="A138" s="66" t="str">
        <f t="shared" si="2"/>
        <v/>
      </c>
      <c r="C138" s="7"/>
      <c r="D138" s="20"/>
      <c r="E138" s="67"/>
    </row>
    <row r="139" spans="1:5" x14ac:dyDescent="0.2">
      <c r="A139" s="66" t="str">
        <f t="shared" si="2"/>
        <v/>
      </c>
      <c r="C139" s="7"/>
      <c r="D139" s="20"/>
      <c r="E139" s="67"/>
    </row>
    <row r="140" spans="1:5" x14ac:dyDescent="0.2">
      <c r="A140" s="66" t="str">
        <f t="shared" si="2"/>
        <v/>
      </c>
      <c r="C140" s="7"/>
      <c r="D140" s="20"/>
      <c r="E140" s="67"/>
    </row>
    <row r="141" spans="1:5" x14ac:dyDescent="0.2">
      <c r="A141" s="66" t="str">
        <f t="shared" si="2"/>
        <v/>
      </c>
      <c r="C141" s="7"/>
      <c r="D141" s="20"/>
      <c r="E141" s="67"/>
    </row>
    <row r="142" spans="1:5" x14ac:dyDescent="0.2">
      <c r="A142" s="66" t="str">
        <f t="shared" si="2"/>
        <v/>
      </c>
      <c r="C142" s="7"/>
      <c r="D142" s="20"/>
      <c r="E142" s="67"/>
    </row>
    <row r="143" spans="1:5" x14ac:dyDescent="0.2">
      <c r="A143" s="66" t="str">
        <f t="shared" si="2"/>
        <v/>
      </c>
      <c r="C143" s="7"/>
      <c r="D143" s="20"/>
      <c r="E143" s="67"/>
    </row>
    <row r="144" spans="1:5" x14ac:dyDescent="0.2">
      <c r="A144" s="66" t="str">
        <f t="shared" si="2"/>
        <v/>
      </c>
      <c r="C144" s="7"/>
      <c r="D144" s="20"/>
      <c r="E144" s="67"/>
    </row>
    <row r="145" spans="1:5" x14ac:dyDescent="0.2">
      <c r="A145" s="66" t="str">
        <f t="shared" si="2"/>
        <v/>
      </c>
      <c r="C145" s="7"/>
      <c r="D145" s="20"/>
      <c r="E145" s="67"/>
    </row>
    <row r="146" spans="1:5" x14ac:dyDescent="0.2">
      <c r="A146" s="66" t="str">
        <f t="shared" si="2"/>
        <v/>
      </c>
      <c r="C146" s="7"/>
      <c r="D146" s="20"/>
      <c r="E146" s="67"/>
    </row>
    <row r="147" spans="1:5" x14ac:dyDescent="0.2">
      <c r="A147" s="66" t="str">
        <f t="shared" si="2"/>
        <v/>
      </c>
      <c r="C147" s="7"/>
      <c r="D147" s="20"/>
      <c r="E147" s="67"/>
    </row>
    <row r="148" spans="1:5" x14ac:dyDescent="0.2">
      <c r="A148" s="66" t="str">
        <f t="shared" si="2"/>
        <v/>
      </c>
      <c r="C148" s="7"/>
      <c r="D148" s="20"/>
      <c r="E148" s="67"/>
    </row>
    <row r="149" spans="1:5" x14ac:dyDescent="0.2">
      <c r="A149" s="66" t="str">
        <f t="shared" si="2"/>
        <v/>
      </c>
      <c r="C149" s="7"/>
      <c r="D149" s="20"/>
      <c r="E149" s="67"/>
    </row>
    <row r="150" spans="1:5" x14ac:dyDescent="0.2">
      <c r="A150" s="66" t="str">
        <f t="shared" si="2"/>
        <v/>
      </c>
      <c r="C150" s="7"/>
      <c r="D150" s="20"/>
      <c r="E150" s="67"/>
    </row>
    <row r="151" spans="1:5" x14ac:dyDescent="0.2">
      <c r="A151" s="66" t="str">
        <f t="shared" si="2"/>
        <v/>
      </c>
      <c r="C151" s="7"/>
      <c r="D151" s="20"/>
      <c r="E151" s="67"/>
    </row>
    <row r="152" spans="1:5" x14ac:dyDescent="0.2">
      <c r="A152" s="66" t="str">
        <f t="shared" si="2"/>
        <v/>
      </c>
      <c r="C152" s="7"/>
      <c r="D152" s="20"/>
      <c r="E152" s="67"/>
    </row>
    <row r="153" spans="1:5" x14ac:dyDescent="0.2">
      <c r="A153" s="66" t="str">
        <f t="shared" si="2"/>
        <v/>
      </c>
      <c r="C153" s="7"/>
      <c r="D153" s="20"/>
      <c r="E153" s="67"/>
    </row>
    <row r="154" spans="1:5" x14ac:dyDescent="0.2">
      <c r="A154" s="66" t="str">
        <f t="shared" si="2"/>
        <v/>
      </c>
      <c r="C154" s="7"/>
      <c r="D154" s="20"/>
      <c r="E154" s="67"/>
    </row>
    <row r="155" spans="1:5" x14ac:dyDescent="0.2">
      <c r="A155" s="66" t="str">
        <f t="shared" si="2"/>
        <v/>
      </c>
      <c r="C155" s="7"/>
      <c r="D155" s="20"/>
      <c r="E155" s="67"/>
    </row>
    <row r="156" spans="1:5" x14ac:dyDescent="0.2">
      <c r="A156" s="66" t="str">
        <f t="shared" si="2"/>
        <v/>
      </c>
      <c r="C156" s="7"/>
      <c r="D156" s="20"/>
      <c r="E156" s="67"/>
    </row>
    <row r="157" spans="1:5" x14ac:dyDescent="0.2">
      <c r="A157" s="66" t="str">
        <f t="shared" ref="A157:A220" si="3">IF(B157="","",$B$9)</f>
        <v/>
      </c>
      <c r="C157" s="7"/>
      <c r="D157" s="20"/>
      <c r="E157" s="67"/>
    </row>
    <row r="158" spans="1:5" x14ac:dyDescent="0.2">
      <c r="A158" s="66" t="str">
        <f t="shared" si="3"/>
        <v/>
      </c>
      <c r="C158" s="7"/>
      <c r="D158" s="20"/>
      <c r="E158" s="67"/>
    </row>
    <row r="159" spans="1:5" x14ac:dyDescent="0.2">
      <c r="A159" s="66" t="str">
        <f t="shared" si="3"/>
        <v/>
      </c>
      <c r="C159" s="7"/>
      <c r="D159" s="20"/>
      <c r="E159" s="67"/>
    </row>
    <row r="160" spans="1:5" x14ac:dyDescent="0.2">
      <c r="A160" s="66" t="str">
        <f t="shared" si="3"/>
        <v/>
      </c>
      <c r="C160" s="7"/>
      <c r="D160" s="20"/>
      <c r="E160" s="67"/>
    </row>
    <row r="161" spans="1:5" x14ac:dyDescent="0.2">
      <c r="A161" s="66" t="str">
        <f t="shared" si="3"/>
        <v/>
      </c>
      <c r="C161" s="7"/>
      <c r="D161" s="20"/>
      <c r="E161" s="67"/>
    </row>
    <row r="162" spans="1:5" x14ac:dyDescent="0.2">
      <c r="A162" s="66" t="str">
        <f t="shared" si="3"/>
        <v/>
      </c>
      <c r="C162" s="7"/>
      <c r="D162" s="20"/>
      <c r="E162" s="67"/>
    </row>
    <row r="163" spans="1:5" x14ac:dyDescent="0.2">
      <c r="A163" s="66" t="str">
        <f t="shared" si="3"/>
        <v/>
      </c>
      <c r="C163" s="7"/>
      <c r="D163" s="20"/>
      <c r="E163" s="67"/>
    </row>
    <row r="164" spans="1:5" x14ac:dyDescent="0.2">
      <c r="A164" s="66" t="str">
        <f t="shared" si="3"/>
        <v/>
      </c>
      <c r="C164" s="7"/>
      <c r="D164" s="20"/>
      <c r="E164" s="67"/>
    </row>
    <row r="165" spans="1:5" x14ac:dyDescent="0.2">
      <c r="A165" s="66" t="str">
        <f t="shared" si="3"/>
        <v/>
      </c>
      <c r="C165" s="7"/>
      <c r="D165" s="20"/>
      <c r="E165" s="67"/>
    </row>
    <row r="166" spans="1:5" x14ac:dyDescent="0.2">
      <c r="A166" s="66" t="str">
        <f t="shared" si="3"/>
        <v/>
      </c>
      <c r="C166" s="7"/>
      <c r="D166" s="20"/>
      <c r="E166" s="67"/>
    </row>
    <row r="167" spans="1:5" x14ac:dyDescent="0.2">
      <c r="A167" s="66" t="str">
        <f t="shared" si="3"/>
        <v/>
      </c>
      <c r="C167" s="7"/>
      <c r="D167" s="20"/>
      <c r="E167" s="67"/>
    </row>
    <row r="168" spans="1:5" x14ac:dyDescent="0.2">
      <c r="A168" s="66" t="str">
        <f t="shared" si="3"/>
        <v/>
      </c>
      <c r="C168" s="7"/>
      <c r="D168" s="20"/>
      <c r="E168" s="67"/>
    </row>
    <row r="169" spans="1:5" x14ac:dyDescent="0.2">
      <c r="A169" s="66" t="str">
        <f t="shared" si="3"/>
        <v/>
      </c>
      <c r="C169" s="7"/>
      <c r="D169" s="20"/>
      <c r="E169" s="67"/>
    </row>
    <row r="170" spans="1:5" x14ac:dyDescent="0.2">
      <c r="A170" s="66" t="str">
        <f t="shared" si="3"/>
        <v/>
      </c>
      <c r="C170" s="7"/>
      <c r="D170" s="20"/>
      <c r="E170" s="67"/>
    </row>
    <row r="171" spans="1:5" x14ac:dyDescent="0.2">
      <c r="A171" s="66" t="str">
        <f t="shared" si="3"/>
        <v/>
      </c>
      <c r="C171" s="7"/>
      <c r="D171" s="20"/>
      <c r="E171" s="67"/>
    </row>
    <row r="172" spans="1:5" x14ac:dyDescent="0.2">
      <c r="A172" s="66" t="str">
        <f t="shared" si="3"/>
        <v/>
      </c>
      <c r="C172" s="7"/>
      <c r="D172" s="20"/>
      <c r="E172" s="67"/>
    </row>
    <row r="173" spans="1:5" x14ac:dyDescent="0.2">
      <c r="A173" s="66" t="str">
        <f t="shared" si="3"/>
        <v/>
      </c>
      <c r="C173" s="7"/>
      <c r="D173" s="20"/>
      <c r="E173" s="67"/>
    </row>
    <row r="174" spans="1:5" x14ac:dyDescent="0.2">
      <c r="A174" s="66" t="str">
        <f t="shared" si="3"/>
        <v/>
      </c>
      <c r="C174" s="7"/>
      <c r="D174" s="20"/>
      <c r="E174" s="67"/>
    </row>
    <row r="175" spans="1:5" x14ac:dyDescent="0.2">
      <c r="A175" s="66" t="str">
        <f t="shared" si="3"/>
        <v/>
      </c>
      <c r="C175" s="7"/>
      <c r="D175" s="20"/>
      <c r="E175" s="67"/>
    </row>
    <row r="176" spans="1:5" x14ac:dyDescent="0.2">
      <c r="A176" s="66" t="str">
        <f t="shared" si="3"/>
        <v/>
      </c>
      <c r="C176" s="7"/>
      <c r="D176" s="20"/>
      <c r="E176" s="67"/>
    </row>
    <row r="177" spans="1:5" x14ac:dyDescent="0.2">
      <c r="A177" s="66" t="str">
        <f t="shared" si="3"/>
        <v/>
      </c>
      <c r="C177" s="7"/>
      <c r="D177" s="20"/>
      <c r="E177" s="67"/>
    </row>
    <row r="178" spans="1:5" x14ac:dyDescent="0.2">
      <c r="A178" s="66" t="str">
        <f t="shared" si="3"/>
        <v/>
      </c>
      <c r="C178" s="7"/>
      <c r="D178" s="20"/>
      <c r="E178" s="67"/>
    </row>
    <row r="179" spans="1:5" x14ac:dyDescent="0.2">
      <c r="A179" s="66" t="str">
        <f t="shared" si="3"/>
        <v/>
      </c>
      <c r="C179" s="7"/>
      <c r="D179" s="20"/>
      <c r="E179" s="67"/>
    </row>
    <row r="180" spans="1:5" x14ac:dyDescent="0.2">
      <c r="A180" s="66" t="str">
        <f t="shared" si="3"/>
        <v/>
      </c>
      <c r="C180" s="7"/>
      <c r="D180" s="20"/>
      <c r="E180" s="67"/>
    </row>
    <row r="181" spans="1:5" x14ac:dyDescent="0.2">
      <c r="A181" s="66" t="str">
        <f t="shared" si="3"/>
        <v/>
      </c>
      <c r="C181" s="7"/>
      <c r="D181" s="20"/>
      <c r="E181" s="67"/>
    </row>
    <row r="182" spans="1:5" x14ac:dyDescent="0.2">
      <c r="A182" s="66" t="str">
        <f t="shared" si="3"/>
        <v/>
      </c>
      <c r="C182" s="7"/>
      <c r="D182" s="20"/>
      <c r="E182" s="67"/>
    </row>
    <row r="183" spans="1:5" x14ac:dyDescent="0.2">
      <c r="A183" s="66" t="str">
        <f t="shared" si="3"/>
        <v/>
      </c>
      <c r="C183" s="7"/>
      <c r="D183" s="20"/>
      <c r="E183" s="67"/>
    </row>
    <row r="184" spans="1:5" x14ac:dyDescent="0.2">
      <c r="A184" s="66" t="str">
        <f t="shared" si="3"/>
        <v/>
      </c>
      <c r="C184" s="7"/>
      <c r="D184" s="20"/>
      <c r="E184" s="67"/>
    </row>
    <row r="185" spans="1:5" x14ac:dyDescent="0.2">
      <c r="A185" s="66" t="str">
        <f t="shared" si="3"/>
        <v/>
      </c>
      <c r="C185" s="7"/>
      <c r="D185" s="20"/>
      <c r="E185" s="67"/>
    </row>
    <row r="186" spans="1:5" x14ac:dyDescent="0.2">
      <c r="A186" s="66" t="str">
        <f t="shared" si="3"/>
        <v/>
      </c>
      <c r="C186" s="7"/>
      <c r="D186" s="20"/>
      <c r="E186" s="67"/>
    </row>
    <row r="187" spans="1:5" x14ac:dyDescent="0.2">
      <c r="A187" s="66" t="str">
        <f t="shared" si="3"/>
        <v/>
      </c>
      <c r="C187" s="7"/>
      <c r="D187" s="20"/>
      <c r="E187" s="67"/>
    </row>
    <row r="188" spans="1:5" x14ac:dyDescent="0.2">
      <c r="A188" s="66" t="str">
        <f t="shared" si="3"/>
        <v/>
      </c>
      <c r="C188" s="7"/>
      <c r="D188" s="20"/>
      <c r="E188" s="67"/>
    </row>
    <row r="189" spans="1:5" x14ac:dyDescent="0.2">
      <c r="A189" s="66" t="str">
        <f t="shared" si="3"/>
        <v/>
      </c>
      <c r="C189" s="7"/>
      <c r="D189" s="20"/>
      <c r="E189" s="67"/>
    </row>
    <row r="190" spans="1:5" x14ac:dyDescent="0.2">
      <c r="A190" s="66" t="str">
        <f t="shared" si="3"/>
        <v/>
      </c>
      <c r="C190" s="7"/>
      <c r="D190" s="20"/>
      <c r="E190" s="67"/>
    </row>
    <row r="191" spans="1:5" x14ac:dyDescent="0.2">
      <c r="A191" s="66" t="str">
        <f t="shared" si="3"/>
        <v/>
      </c>
      <c r="C191" s="7"/>
      <c r="D191" s="20"/>
      <c r="E191" s="67"/>
    </row>
    <row r="192" spans="1:5" x14ac:dyDescent="0.2">
      <c r="A192" s="66" t="str">
        <f t="shared" si="3"/>
        <v/>
      </c>
      <c r="C192" s="7"/>
      <c r="D192" s="20"/>
      <c r="E192" s="67"/>
    </row>
    <row r="193" spans="1:5" x14ac:dyDescent="0.2">
      <c r="A193" s="66" t="str">
        <f t="shared" si="3"/>
        <v/>
      </c>
      <c r="C193" s="7"/>
      <c r="D193" s="20"/>
      <c r="E193" s="67"/>
    </row>
    <row r="194" spans="1:5" x14ac:dyDescent="0.2">
      <c r="A194" s="66" t="str">
        <f t="shared" si="3"/>
        <v/>
      </c>
      <c r="C194" s="7"/>
      <c r="D194" s="20"/>
      <c r="E194" s="67"/>
    </row>
    <row r="195" spans="1:5" x14ac:dyDescent="0.2">
      <c r="A195" s="66" t="str">
        <f t="shared" si="3"/>
        <v/>
      </c>
      <c r="C195" s="7"/>
      <c r="D195" s="20"/>
      <c r="E195" s="67"/>
    </row>
    <row r="196" spans="1:5" x14ac:dyDescent="0.2">
      <c r="A196" s="66" t="str">
        <f t="shared" si="3"/>
        <v/>
      </c>
      <c r="C196" s="7"/>
      <c r="D196" s="20"/>
      <c r="E196" s="67"/>
    </row>
    <row r="197" spans="1:5" x14ac:dyDescent="0.2">
      <c r="A197" s="66" t="str">
        <f t="shared" si="3"/>
        <v/>
      </c>
      <c r="C197" s="7"/>
      <c r="D197" s="20"/>
      <c r="E197" s="67"/>
    </row>
    <row r="198" spans="1:5" x14ac:dyDescent="0.2">
      <c r="A198" s="66" t="str">
        <f t="shared" si="3"/>
        <v/>
      </c>
      <c r="C198" s="7"/>
      <c r="D198" s="20"/>
      <c r="E198" s="67"/>
    </row>
    <row r="199" spans="1:5" x14ac:dyDescent="0.2">
      <c r="A199" s="66" t="str">
        <f t="shared" si="3"/>
        <v/>
      </c>
      <c r="C199" s="7"/>
      <c r="D199" s="20"/>
      <c r="E199" s="67"/>
    </row>
    <row r="200" spans="1:5" x14ac:dyDescent="0.2">
      <c r="A200" s="66" t="str">
        <f t="shared" si="3"/>
        <v/>
      </c>
      <c r="C200" s="7"/>
      <c r="D200" s="20"/>
      <c r="E200" s="67"/>
    </row>
    <row r="201" spans="1:5" x14ac:dyDescent="0.2">
      <c r="A201" s="66" t="str">
        <f t="shared" si="3"/>
        <v/>
      </c>
      <c r="C201" s="7"/>
      <c r="D201" s="20"/>
      <c r="E201" s="67"/>
    </row>
    <row r="202" spans="1:5" x14ac:dyDescent="0.2">
      <c r="A202" s="66" t="str">
        <f t="shared" si="3"/>
        <v/>
      </c>
      <c r="C202" s="7"/>
      <c r="D202" s="20"/>
      <c r="E202" s="67"/>
    </row>
    <row r="203" spans="1:5" x14ac:dyDescent="0.2">
      <c r="A203" s="66" t="str">
        <f t="shared" si="3"/>
        <v/>
      </c>
      <c r="C203" s="7"/>
      <c r="D203" s="20"/>
      <c r="E203" s="67"/>
    </row>
    <row r="204" spans="1:5" x14ac:dyDescent="0.2">
      <c r="A204" s="66" t="str">
        <f t="shared" si="3"/>
        <v/>
      </c>
      <c r="C204" s="7"/>
      <c r="D204" s="20"/>
      <c r="E204" s="67"/>
    </row>
    <row r="205" spans="1:5" x14ac:dyDescent="0.2">
      <c r="A205" s="66" t="str">
        <f t="shared" si="3"/>
        <v/>
      </c>
      <c r="C205" s="7"/>
      <c r="D205" s="20"/>
      <c r="E205" s="67"/>
    </row>
    <row r="206" spans="1:5" x14ac:dyDescent="0.2">
      <c r="A206" s="66" t="str">
        <f t="shared" si="3"/>
        <v/>
      </c>
      <c r="C206" s="7"/>
      <c r="D206" s="20"/>
      <c r="E206" s="67"/>
    </row>
    <row r="207" spans="1:5" x14ac:dyDescent="0.2">
      <c r="A207" s="66" t="str">
        <f t="shared" si="3"/>
        <v/>
      </c>
      <c r="C207" s="7"/>
      <c r="D207" s="20"/>
      <c r="E207" s="67"/>
    </row>
    <row r="208" spans="1:5" x14ac:dyDescent="0.2">
      <c r="A208" s="66" t="str">
        <f t="shared" si="3"/>
        <v/>
      </c>
      <c r="C208" s="7"/>
      <c r="D208" s="20"/>
      <c r="E208" s="67"/>
    </row>
    <row r="209" spans="1:5" x14ac:dyDescent="0.2">
      <c r="A209" s="66" t="str">
        <f t="shared" si="3"/>
        <v/>
      </c>
      <c r="C209" s="7"/>
      <c r="D209" s="20"/>
      <c r="E209" s="67"/>
    </row>
    <row r="210" spans="1:5" x14ac:dyDescent="0.2">
      <c r="A210" s="66" t="str">
        <f t="shared" si="3"/>
        <v/>
      </c>
      <c r="C210" s="7"/>
      <c r="D210" s="20"/>
      <c r="E210" s="67"/>
    </row>
    <row r="211" spans="1:5" x14ac:dyDescent="0.2">
      <c r="A211" s="66" t="str">
        <f t="shared" si="3"/>
        <v/>
      </c>
      <c r="C211" s="7"/>
      <c r="D211" s="20"/>
      <c r="E211" s="67"/>
    </row>
    <row r="212" spans="1:5" x14ac:dyDescent="0.2">
      <c r="A212" s="66" t="str">
        <f t="shared" si="3"/>
        <v/>
      </c>
      <c r="C212" s="7"/>
      <c r="D212" s="20"/>
      <c r="E212" s="67"/>
    </row>
    <row r="213" spans="1:5" x14ac:dyDescent="0.2">
      <c r="A213" s="66" t="str">
        <f t="shared" si="3"/>
        <v/>
      </c>
      <c r="C213" s="7"/>
      <c r="D213" s="20"/>
      <c r="E213" s="67"/>
    </row>
    <row r="214" spans="1:5" x14ac:dyDescent="0.2">
      <c r="A214" s="66" t="str">
        <f t="shared" si="3"/>
        <v/>
      </c>
      <c r="C214" s="7"/>
      <c r="D214" s="20"/>
      <c r="E214" s="67"/>
    </row>
    <row r="215" spans="1:5" x14ac:dyDescent="0.2">
      <c r="A215" s="66" t="str">
        <f t="shared" si="3"/>
        <v/>
      </c>
      <c r="C215" s="7"/>
      <c r="D215" s="20"/>
      <c r="E215" s="67"/>
    </row>
    <row r="216" spans="1:5" x14ac:dyDescent="0.2">
      <c r="A216" s="66" t="str">
        <f t="shared" si="3"/>
        <v/>
      </c>
      <c r="C216" s="7"/>
      <c r="D216" s="20"/>
      <c r="E216" s="67"/>
    </row>
    <row r="217" spans="1:5" x14ac:dyDescent="0.2">
      <c r="A217" s="66" t="str">
        <f t="shared" si="3"/>
        <v/>
      </c>
      <c r="C217" s="7"/>
      <c r="D217" s="20"/>
      <c r="E217" s="67"/>
    </row>
    <row r="218" spans="1:5" x14ac:dyDescent="0.2">
      <c r="A218" s="66" t="str">
        <f t="shared" si="3"/>
        <v/>
      </c>
      <c r="C218" s="7"/>
      <c r="D218" s="20"/>
      <c r="E218" s="67"/>
    </row>
    <row r="219" spans="1:5" x14ac:dyDescent="0.2">
      <c r="A219" s="66" t="str">
        <f t="shared" si="3"/>
        <v/>
      </c>
      <c r="C219" s="7"/>
      <c r="D219" s="20"/>
      <c r="E219" s="67"/>
    </row>
    <row r="220" spans="1:5" x14ac:dyDescent="0.2">
      <c r="A220" s="66" t="str">
        <f t="shared" si="3"/>
        <v/>
      </c>
      <c r="C220" s="7"/>
      <c r="D220" s="20"/>
      <c r="E220" s="67"/>
    </row>
    <row r="221" spans="1:5" x14ac:dyDescent="0.2">
      <c r="A221" s="66" t="str">
        <f t="shared" ref="A221:A284" si="4">IF(B221="","",$B$9)</f>
        <v/>
      </c>
      <c r="C221" s="7"/>
      <c r="D221" s="20"/>
      <c r="E221" s="67"/>
    </row>
    <row r="222" spans="1:5" x14ac:dyDescent="0.2">
      <c r="A222" s="66" t="str">
        <f t="shared" si="4"/>
        <v/>
      </c>
      <c r="C222" s="7"/>
      <c r="D222" s="20"/>
      <c r="E222" s="67"/>
    </row>
    <row r="223" spans="1:5" x14ac:dyDescent="0.2">
      <c r="A223" s="66" t="str">
        <f t="shared" si="4"/>
        <v/>
      </c>
      <c r="C223" s="7"/>
      <c r="D223" s="20"/>
      <c r="E223" s="67"/>
    </row>
    <row r="224" spans="1:5" x14ac:dyDescent="0.2">
      <c r="A224" s="66" t="str">
        <f t="shared" si="4"/>
        <v/>
      </c>
      <c r="C224" s="7"/>
      <c r="D224" s="20"/>
      <c r="E224" s="67"/>
    </row>
    <row r="225" spans="1:5" x14ac:dyDescent="0.2">
      <c r="A225" s="66" t="str">
        <f t="shared" si="4"/>
        <v/>
      </c>
      <c r="C225" s="7"/>
      <c r="D225" s="20"/>
      <c r="E225" s="67"/>
    </row>
    <row r="226" spans="1:5" x14ac:dyDescent="0.2">
      <c r="A226" s="66" t="str">
        <f t="shared" si="4"/>
        <v/>
      </c>
      <c r="C226" s="7"/>
      <c r="D226" s="20"/>
      <c r="E226" s="67"/>
    </row>
    <row r="227" spans="1:5" x14ac:dyDescent="0.2">
      <c r="A227" s="66" t="str">
        <f t="shared" si="4"/>
        <v/>
      </c>
      <c r="C227" s="7"/>
      <c r="D227" s="20"/>
      <c r="E227" s="67"/>
    </row>
    <row r="228" spans="1:5" x14ac:dyDescent="0.2">
      <c r="A228" s="66" t="str">
        <f t="shared" si="4"/>
        <v/>
      </c>
      <c r="C228" s="7"/>
      <c r="D228" s="20"/>
      <c r="E228" s="67"/>
    </row>
    <row r="229" spans="1:5" x14ac:dyDescent="0.2">
      <c r="A229" s="66" t="str">
        <f t="shared" si="4"/>
        <v/>
      </c>
      <c r="C229" s="7"/>
      <c r="D229" s="20"/>
      <c r="E229" s="67"/>
    </row>
    <row r="230" spans="1:5" x14ac:dyDescent="0.2">
      <c r="A230" s="66" t="str">
        <f t="shared" si="4"/>
        <v/>
      </c>
      <c r="C230" s="7"/>
      <c r="D230" s="20"/>
      <c r="E230" s="67"/>
    </row>
    <row r="231" spans="1:5" x14ac:dyDescent="0.2">
      <c r="A231" s="66" t="str">
        <f t="shared" si="4"/>
        <v/>
      </c>
      <c r="C231" s="7"/>
      <c r="D231" s="20"/>
      <c r="E231" s="67"/>
    </row>
    <row r="232" spans="1:5" x14ac:dyDescent="0.2">
      <c r="A232" s="66" t="str">
        <f t="shared" si="4"/>
        <v/>
      </c>
      <c r="C232" s="7"/>
      <c r="D232" s="20"/>
      <c r="E232" s="67"/>
    </row>
    <row r="233" spans="1:5" x14ac:dyDescent="0.2">
      <c r="A233" s="66" t="str">
        <f t="shared" si="4"/>
        <v/>
      </c>
      <c r="C233" s="7"/>
      <c r="D233" s="20"/>
      <c r="E233" s="67"/>
    </row>
    <row r="234" spans="1:5" x14ac:dyDescent="0.2">
      <c r="A234" s="66" t="str">
        <f t="shared" si="4"/>
        <v/>
      </c>
      <c r="C234" s="7"/>
      <c r="D234" s="20"/>
      <c r="E234" s="67"/>
    </row>
    <row r="235" spans="1:5" x14ac:dyDescent="0.2">
      <c r="A235" s="66" t="str">
        <f t="shared" si="4"/>
        <v/>
      </c>
      <c r="C235" s="7"/>
      <c r="D235" s="20"/>
      <c r="E235" s="67"/>
    </row>
    <row r="236" spans="1:5" x14ac:dyDescent="0.2">
      <c r="A236" s="66" t="str">
        <f t="shared" si="4"/>
        <v/>
      </c>
      <c r="C236" s="7"/>
      <c r="D236" s="20"/>
      <c r="E236" s="67"/>
    </row>
    <row r="237" spans="1:5" x14ac:dyDescent="0.2">
      <c r="A237" s="66" t="str">
        <f t="shared" si="4"/>
        <v/>
      </c>
      <c r="C237" s="7"/>
      <c r="D237" s="20"/>
      <c r="E237" s="67"/>
    </row>
    <row r="238" spans="1:5" x14ac:dyDescent="0.2">
      <c r="A238" s="66" t="str">
        <f t="shared" si="4"/>
        <v/>
      </c>
      <c r="C238" s="7"/>
      <c r="D238" s="20"/>
      <c r="E238" s="67"/>
    </row>
    <row r="239" spans="1:5" x14ac:dyDescent="0.2">
      <c r="A239" s="66" t="str">
        <f t="shared" si="4"/>
        <v/>
      </c>
      <c r="C239" s="7"/>
      <c r="D239" s="20"/>
      <c r="E239" s="67"/>
    </row>
    <row r="240" spans="1:5" x14ac:dyDescent="0.2">
      <c r="A240" s="66" t="str">
        <f t="shared" si="4"/>
        <v/>
      </c>
      <c r="C240" s="7"/>
      <c r="D240" s="20"/>
      <c r="E240" s="67"/>
    </row>
    <row r="241" spans="1:5" x14ac:dyDescent="0.2">
      <c r="A241" s="66" t="str">
        <f t="shared" si="4"/>
        <v/>
      </c>
      <c r="C241" s="7"/>
      <c r="D241" s="20"/>
      <c r="E241" s="67"/>
    </row>
    <row r="242" spans="1:5" x14ac:dyDescent="0.2">
      <c r="A242" s="66" t="str">
        <f t="shared" si="4"/>
        <v/>
      </c>
      <c r="C242" s="7"/>
      <c r="D242" s="20"/>
      <c r="E242" s="67"/>
    </row>
    <row r="243" spans="1:5" x14ac:dyDescent="0.2">
      <c r="A243" s="66" t="str">
        <f t="shared" si="4"/>
        <v/>
      </c>
      <c r="C243" s="7"/>
      <c r="D243" s="20"/>
      <c r="E243" s="67"/>
    </row>
    <row r="244" spans="1:5" x14ac:dyDescent="0.2">
      <c r="A244" s="66" t="str">
        <f t="shared" si="4"/>
        <v/>
      </c>
      <c r="C244" s="7"/>
      <c r="D244" s="20"/>
      <c r="E244" s="67"/>
    </row>
    <row r="245" spans="1:5" x14ac:dyDescent="0.2">
      <c r="A245" s="66" t="str">
        <f t="shared" si="4"/>
        <v/>
      </c>
      <c r="C245" s="7"/>
      <c r="D245" s="20"/>
      <c r="E245" s="67"/>
    </row>
    <row r="246" spans="1:5" x14ac:dyDescent="0.2">
      <c r="A246" s="66" t="str">
        <f t="shared" si="4"/>
        <v/>
      </c>
      <c r="C246" s="7"/>
      <c r="D246" s="20"/>
      <c r="E246" s="67"/>
    </row>
    <row r="247" spans="1:5" x14ac:dyDescent="0.2">
      <c r="A247" s="66" t="str">
        <f t="shared" si="4"/>
        <v/>
      </c>
      <c r="C247" s="7"/>
      <c r="D247" s="20"/>
      <c r="E247" s="67"/>
    </row>
    <row r="248" spans="1:5" x14ac:dyDescent="0.2">
      <c r="A248" s="66" t="str">
        <f t="shared" si="4"/>
        <v/>
      </c>
      <c r="C248" s="7"/>
      <c r="D248" s="20"/>
      <c r="E248" s="67"/>
    </row>
    <row r="249" spans="1:5" x14ac:dyDescent="0.2">
      <c r="A249" s="66" t="str">
        <f t="shared" si="4"/>
        <v/>
      </c>
      <c r="C249" s="7"/>
      <c r="D249" s="20"/>
      <c r="E249" s="67"/>
    </row>
    <row r="250" spans="1:5" x14ac:dyDescent="0.2">
      <c r="A250" s="66" t="str">
        <f t="shared" si="4"/>
        <v/>
      </c>
      <c r="C250" s="7"/>
      <c r="D250" s="20"/>
      <c r="E250" s="67"/>
    </row>
    <row r="251" spans="1:5" x14ac:dyDescent="0.2">
      <c r="A251" s="66" t="str">
        <f t="shared" si="4"/>
        <v/>
      </c>
      <c r="C251" s="7"/>
      <c r="D251" s="20"/>
      <c r="E251" s="67"/>
    </row>
    <row r="252" spans="1:5" x14ac:dyDescent="0.2">
      <c r="A252" s="66" t="str">
        <f t="shared" si="4"/>
        <v/>
      </c>
      <c r="C252" s="7"/>
      <c r="D252" s="20"/>
      <c r="E252" s="67"/>
    </row>
    <row r="253" spans="1:5" x14ac:dyDescent="0.2">
      <c r="A253" s="66" t="str">
        <f t="shared" si="4"/>
        <v/>
      </c>
      <c r="C253" s="7"/>
      <c r="D253" s="20"/>
      <c r="E253" s="67"/>
    </row>
    <row r="254" spans="1:5" x14ac:dyDescent="0.2">
      <c r="A254" s="66" t="str">
        <f t="shared" si="4"/>
        <v/>
      </c>
      <c r="C254" s="7"/>
      <c r="D254" s="20"/>
      <c r="E254" s="67"/>
    </row>
    <row r="255" spans="1:5" x14ac:dyDescent="0.2">
      <c r="A255" s="66" t="str">
        <f t="shared" si="4"/>
        <v/>
      </c>
      <c r="C255" s="7"/>
      <c r="D255" s="20"/>
      <c r="E255" s="67"/>
    </row>
    <row r="256" spans="1:5" x14ac:dyDescent="0.2">
      <c r="A256" s="66" t="str">
        <f t="shared" si="4"/>
        <v/>
      </c>
      <c r="C256" s="7"/>
      <c r="D256" s="20"/>
      <c r="E256" s="67"/>
    </row>
    <row r="257" spans="1:5" x14ac:dyDescent="0.2">
      <c r="A257" s="66" t="str">
        <f t="shared" si="4"/>
        <v/>
      </c>
      <c r="C257" s="7"/>
      <c r="D257" s="20"/>
      <c r="E257" s="67"/>
    </row>
    <row r="258" spans="1:5" x14ac:dyDescent="0.2">
      <c r="A258" s="66" t="str">
        <f t="shared" si="4"/>
        <v/>
      </c>
      <c r="C258" s="7"/>
      <c r="D258" s="20"/>
      <c r="E258" s="67"/>
    </row>
    <row r="259" spans="1:5" x14ac:dyDescent="0.2">
      <c r="A259" s="66" t="str">
        <f t="shared" si="4"/>
        <v/>
      </c>
      <c r="C259" s="7"/>
      <c r="D259" s="20"/>
      <c r="E259" s="67"/>
    </row>
    <row r="260" spans="1:5" x14ac:dyDescent="0.2">
      <c r="A260" s="66" t="str">
        <f t="shared" si="4"/>
        <v/>
      </c>
      <c r="C260" s="7"/>
      <c r="D260" s="20"/>
      <c r="E260" s="67"/>
    </row>
    <row r="261" spans="1:5" x14ac:dyDescent="0.2">
      <c r="A261" s="66" t="str">
        <f t="shared" si="4"/>
        <v/>
      </c>
      <c r="C261" s="7"/>
      <c r="D261" s="20"/>
      <c r="E261" s="67"/>
    </row>
    <row r="262" spans="1:5" x14ac:dyDescent="0.2">
      <c r="A262" s="66" t="str">
        <f t="shared" si="4"/>
        <v/>
      </c>
      <c r="C262" s="7"/>
      <c r="D262" s="20"/>
      <c r="E262" s="67"/>
    </row>
    <row r="263" spans="1:5" x14ac:dyDescent="0.2">
      <c r="A263" s="66" t="str">
        <f t="shared" si="4"/>
        <v/>
      </c>
      <c r="C263" s="7"/>
      <c r="D263" s="20"/>
      <c r="E263" s="67"/>
    </row>
    <row r="264" spans="1:5" x14ac:dyDescent="0.2">
      <c r="A264" s="66" t="str">
        <f t="shared" si="4"/>
        <v/>
      </c>
      <c r="C264" s="7"/>
      <c r="D264" s="20"/>
      <c r="E264" s="67"/>
    </row>
    <row r="265" spans="1:5" x14ac:dyDescent="0.2">
      <c r="A265" s="66" t="str">
        <f t="shared" si="4"/>
        <v/>
      </c>
      <c r="C265" s="7"/>
      <c r="D265" s="20"/>
      <c r="E265" s="67"/>
    </row>
    <row r="266" spans="1:5" x14ac:dyDescent="0.2">
      <c r="A266" s="66" t="str">
        <f t="shared" si="4"/>
        <v/>
      </c>
      <c r="C266" s="7"/>
      <c r="D266" s="20"/>
      <c r="E266" s="67"/>
    </row>
    <row r="267" spans="1:5" x14ac:dyDescent="0.2">
      <c r="A267" s="66" t="str">
        <f t="shared" si="4"/>
        <v/>
      </c>
      <c r="C267" s="7"/>
      <c r="D267" s="20"/>
      <c r="E267" s="67"/>
    </row>
    <row r="268" spans="1:5" x14ac:dyDescent="0.2">
      <c r="A268" s="66" t="str">
        <f t="shared" si="4"/>
        <v/>
      </c>
      <c r="C268" s="7"/>
      <c r="D268" s="20"/>
      <c r="E268" s="67"/>
    </row>
    <row r="269" spans="1:5" x14ac:dyDescent="0.2">
      <c r="A269" s="66" t="str">
        <f t="shared" si="4"/>
        <v/>
      </c>
      <c r="C269" s="7"/>
      <c r="D269" s="20"/>
      <c r="E269" s="67"/>
    </row>
    <row r="270" spans="1:5" x14ac:dyDescent="0.2">
      <c r="A270" s="66" t="str">
        <f t="shared" si="4"/>
        <v/>
      </c>
      <c r="C270" s="7"/>
      <c r="D270" s="20"/>
      <c r="E270" s="67"/>
    </row>
    <row r="271" spans="1:5" x14ac:dyDescent="0.2">
      <c r="A271" s="66" t="str">
        <f t="shared" si="4"/>
        <v/>
      </c>
      <c r="C271" s="7"/>
      <c r="D271" s="20"/>
      <c r="E271" s="67"/>
    </row>
    <row r="272" spans="1:5" x14ac:dyDescent="0.2">
      <c r="A272" s="66" t="str">
        <f t="shared" si="4"/>
        <v/>
      </c>
      <c r="C272" s="7"/>
      <c r="D272" s="20"/>
      <c r="E272" s="67"/>
    </row>
    <row r="273" spans="1:5" x14ac:dyDescent="0.2">
      <c r="A273" s="66" t="str">
        <f t="shared" si="4"/>
        <v/>
      </c>
      <c r="C273" s="7"/>
      <c r="D273" s="20"/>
      <c r="E273" s="67"/>
    </row>
    <row r="274" spans="1:5" x14ac:dyDescent="0.2">
      <c r="A274" s="66" t="str">
        <f t="shared" si="4"/>
        <v/>
      </c>
      <c r="C274" s="7"/>
      <c r="D274" s="20"/>
      <c r="E274" s="67"/>
    </row>
    <row r="275" spans="1:5" x14ac:dyDescent="0.2">
      <c r="A275" s="66" t="str">
        <f t="shared" si="4"/>
        <v/>
      </c>
      <c r="C275" s="7"/>
      <c r="D275" s="20"/>
      <c r="E275" s="67"/>
    </row>
    <row r="276" spans="1:5" x14ac:dyDescent="0.2">
      <c r="A276" s="66" t="str">
        <f t="shared" si="4"/>
        <v/>
      </c>
      <c r="C276" s="7"/>
      <c r="D276" s="20"/>
      <c r="E276" s="67"/>
    </row>
    <row r="277" spans="1:5" x14ac:dyDescent="0.2">
      <c r="A277" s="66" t="str">
        <f t="shared" si="4"/>
        <v/>
      </c>
      <c r="C277" s="7"/>
      <c r="D277" s="20"/>
      <c r="E277" s="67"/>
    </row>
    <row r="278" spans="1:5" x14ac:dyDescent="0.2">
      <c r="A278" s="66" t="str">
        <f t="shared" si="4"/>
        <v/>
      </c>
      <c r="C278" s="7"/>
      <c r="D278" s="20"/>
      <c r="E278" s="67"/>
    </row>
    <row r="279" spans="1:5" x14ac:dyDescent="0.2">
      <c r="A279" s="66" t="str">
        <f t="shared" si="4"/>
        <v/>
      </c>
      <c r="C279" s="7"/>
      <c r="D279" s="20"/>
      <c r="E279" s="67"/>
    </row>
    <row r="280" spans="1:5" x14ac:dyDescent="0.2">
      <c r="A280" s="66" t="str">
        <f t="shared" si="4"/>
        <v/>
      </c>
      <c r="C280" s="7"/>
      <c r="D280" s="20"/>
      <c r="E280" s="67"/>
    </row>
    <row r="281" spans="1:5" x14ac:dyDescent="0.2">
      <c r="A281" s="66" t="str">
        <f t="shared" si="4"/>
        <v/>
      </c>
      <c r="C281" s="7"/>
      <c r="D281" s="20"/>
      <c r="E281" s="67"/>
    </row>
    <row r="282" spans="1:5" x14ac:dyDescent="0.2">
      <c r="A282" s="66" t="str">
        <f t="shared" si="4"/>
        <v/>
      </c>
      <c r="C282" s="7"/>
      <c r="D282" s="20"/>
      <c r="E282" s="67"/>
    </row>
    <row r="283" spans="1:5" x14ac:dyDescent="0.2">
      <c r="A283" s="66" t="str">
        <f t="shared" si="4"/>
        <v/>
      </c>
      <c r="C283" s="7"/>
      <c r="D283" s="20"/>
      <c r="E283" s="67"/>
    </row>
    <row r="284" spans="1:5" x14ac:dyDescent="0.2">
      <c r="A284" s="66" t="str">
        <f t="shared" si="4"/>
        <v/>
      </c>
      <c r="C284" s="7"/>
      <c r="D284" s="20"/>
      <c r="E284" s="67"/>
    </row>
    <row r="285" spans="1:5" x14ac:dyDescent="0.2">
      <c r="A285" s="66" t="str">
        <f t="shared" ref="A285:A348" si="5">IF(B285="","",$B$9)</f>
        <v/>
      </c>
      <c r="C285" s="7"/>
      <c r="D285" s="20"/>
      <c r="E285" s="67"/>
    </row>
    <row r="286" spans="1:5" x14ac:dyDescent="0.2">
      <c r="A286" s="66" t="str">
        <f t="shared" si="5"/>
        <v/>
      </c>
      <c r="C286" s="7"/>
      <c r="D286" s="20"/>
      <c r="E286" s="67"/>
    </row>
    <row r="287" spans="1:5" x14ac:dyDescent="0.2">
      <c r="A287" s="66" t="str">
        <f t="shared" si="5"/>
        <v/>
      </c>
      <c r="C287" s="7"/>
      <c r="D287" s="20"/>
      <c r="E287" s="67"/>
    </row>
    <row r="288" spans="1:5" x14ac:dyDescent="0.2">
      <c r="A288" s="66" t="str">
        <f t="shared" si="5"/>
        <v/>
      </c>
      <c r="C288" s="7"/>
      <c r="D288" s="20"/>
      <c r="E288" s="67"/>
    </row>
    <row r="289" spans="1:5" x14ac:dyDescent="0.2">
      <c r="A289" s="66" t="str">
        <f t="shared" si="5"/>
        <v/>
      </c>
      <c r="C289" s="7"/>
      <c r="D289" s="20"/>
      <c r="E289" s="67"/>
    </row>
    <row r="290" spans="1:5" x14ac:dyDescent="0.2">
      <c r="A290" s="66" t="str">
        <f t="shared" si="5"/>
        <v/>
      </c>
      <c r="C290" s="7"/>
      <c r="D290" s="20"/>
      <c r="E290" s="67"/>
    </row>
    <row r="291" spans="1:5" x14ac:dyDescent="0.2">
      <c r="A291" s="66" t="str">
        <f t="shared" si="5"/>
        <v/>
      </c>
      <c r="C291" s="7"/>
      <c r="D291" s="20"/>
      <c r="E291" s="67"/>
    </row>
    <row r="292" spans="1:5" x14ac:dyDescent="0.2">
      <c r="A292" s="66" t="str">
        <f t="shared" si="5"/>
        <v/>
      </c>
      <c r="C292" s="7"/>
      <c r="D292" s="20"/>
      <c r="E292" s="67"/>
    </row>
    <row r="293" spans="1:5" x14ac:dyDescent="0.2">
      <c r="A293" s="66" t="str">
        <f t="shared" si="5"/>
        <v/>
      </c>
      <c r="C293" s="7"/>
      <c r="D293" s="20"/>
      <c r="E293" s="67"/>
    </row>
    <row r="294" spans="1:5" x14ac:dyDescent="0.2">
      <c r="A294" s="66" t="str">
        <f t="shared" si="5"/>
        <v/>
      </c>
      <c r="C294" s="7"/>
      <c r="D294" s="20"/>
      <c r="E294" s="67"/>
    </row>
    <row r="295" spans="1:5" x14ac:dyDescent="0.2">
      <c r="A295" s="66" t="str">
        <f t="shared" si="5"/>
        <v/>
      </c>
      <c r="C295" s="7"/>
      <c r="D295" s="20"/>
      <c r="E295" s="67"/>
    </row>
    <row r="296" spans="1:5" x14ac:dyDescent="0.2">
      <c r="A296" s="66" t="str">
        <f t="shared" si="5"/>
        <v/>
      </c>
      <c r="C296" s="7"/>
      <c r="D296" s="20"/>
      <c r="E296" s="67"/>
    </row>
    <row r="297" spans="1:5" x14ac:dyDescent="0.2">
      <c r="A297" s="66" t="str">
        <f t="shared" si="5"/>
        <v/>
      </c>
      <c r="C297" s="7"/>
      <c r="D297" s="20"/>
      <c r="E297" s="67"/>
    </row>
    <row r="298" spans="1:5" x14ac:dyDescent="0.2">
      <c r="A298" s="66" t="str">
        <f t="shared" si="5"/>
        <v/>
      </c>
      <c r="C298" s="7"/>
      <c r="D298" s="20"/>
      <c r="E298" s="67"/>
    </row>
    <row r="299" spans="1:5" x14ac:dyDescent="0.2">
      <c r="A299" s="66" t="str">
        <f t="shared" si="5"/>
        <v/>
      </c>
      <c r="C299" s="7"/>
      <c r="D299" s="20"/>
      <c r="E299" s="67"/>
    </row>
    <row r="300" spans="1:5" x14ac:dyDescent="0.2">
      <c r="A300" s="66" t="str">
        <f t="shared" si="5"/>
        <v/>
      </c>
      <c r="C300" s="7"/>
      <c r="D300" s="20"/>
      <c r="E300" s="67"/>
    </row>
    <row r="301" spans="1:5" x14ac:dyDescent="0.2">
      <c r="A301" s="66" t="str">
        <f t="shared" si="5"/>
        <v/>
      </c>
      <c r="C301" s="7"/>
      <c r="D301" s="20"/>
      <c r="E301" s="67"/>
    </row>
    <row r="302" spans="1:5" x14ac:dyDescent="0.2">
      <c r="A302" s="66" t="str">
        <f t="shared" si="5"/>
        <v/>
      </c>
      <c r="C302" s="7"/>
      <c r="D302" s="20"/>
      <c r="E302" s="67"/>
    </row>
    <row r="303" spans="1:5" x14ac:dyDescent="0.2">
      <c r="A303" s="66" t="str">
        <f t="shared" si="5"/>
        <v/>
      </c>
      <c r="C303" s="7"/>
      <c r="D303" s="20"/>
      <c r="E303" s="67"/>
    </row>
    <row r="304" spans="1:5" x14ac:dyDescent="0.2">
      <c r="A304" s="66" t="str">
        <f t="shared" si="5"/>
        <v/>
      </c>
      <c r="C304" s="7"/>
      <c r="D304" s="20"/>
      <c r="E304" s="67"/>
    </row>
    <row r="305" spans="1:5" x14ac:dyDescent="0.2">
      <c r="A305" s="66" t="str">
        <f t="shared" si="5"/>
        <v/>
      </c>
      <c r="C305" s="7"/>
      <c r="D305" s="20"/>
      <c r="E305" s="67"/>
    </row>
    <row r="306" spans="1:5" x14ac:dyDescent="0.2">
      <c r="A306" s="66" t="str">
        <f t="shared" si="5"/>
        <v/>
      </c>
      <c r="C306" s="7"/>
      <c r="D306" s="20"/>
      <c r="E306" s="67"/>
    </row>
    <row r="307" spans="1:5" x14ac:dyDescent="0.2">
      <c r="A307" s="66" t="str">
        <f t="shared" si="5"/>
        <v/>
      </c>
      <c r="C307" s="7"/>
      <c r="D307" s="20"/>
      <c r="E307" s="67"/>
    </row>
    <row r="308" spans="1:5" x14ac:dyDescent="0.2">
      <c r="A308" s="66" t="str">
        <f t="shared" si="5"/>
        <v/>
      </c>
      <c r="C308" s="7"/>
      <c r="D308" s="20"/>
      <c r="E308" s="67"/>
    </row>
    <row r="309" spans="1:5" x14ac:dyDescent="0.2">
      <c r="A309" s="66" t="str">
        <f t="shared" si="5"/>
        <v/>
      </c>
      <c r="C309" s="7"/>
      <c r="D309" s="20"/>
      <c r="E309" s="67"/>
    </row>
    <row r="310" spans="1:5" x14ac:dyDescent="0.2">
      <c r="A310" s="66" t="str">
        <f t="shared" si="5"/>
        <v/>
      </c>
      <c r="C310" s="7"/>
      <c r="D310" s="20"/>
      <c r="E310" s="67"/>
    </row>
    <row r="311" spans="1:5" x14ac:dyDescent="0.2">
      <c r="A311" s="66" t="str">
        <f t="shared" si="5"/>
        <v/>
      </c>
      <c r="C311" s="7"/>
      <c r="D311" s="20"/>
      <c r="E311" s="67"/>
    </row>
    <row r="312" spans="1:5" x14ac:dyDescent="0.2">
      <c r="A312" s="66" t="str">
        <f t="shared" si="5"/>
        <v/>
      </c>
      <c r="C312" s="7"/>
      <c r="D312" s="20"/>
      <c r="E312" s="67"/>
    </row>
    <row r="313" spans="1:5" x14ac:dyDescent="0.2">
      <c r="A313" s="66" t="str">
        <f t="shared" si="5"/>
        <v/>
      </c>
      <c r="C313" s="7"/>
      <c r="D313" s="20"/>
      <c r="E313" s="67"/>
    </row>
    <row r="314" spans="1:5" x14ac:dyDescent="0.2">
      <c r="A314" s="66" t="str">
        <f t="shared" si="5"/>
        <v/>
      </c>
      <c r="C314" s="7"/>
      <c r="D314" s="20"/>
      <c r="E314" s="67"/>
    </row>
    <row r="315" spans="1:5" x14ac:dyDescent="0.2">
      <c r="A315" s="66" t="str">
        <f t="shared" si="5"/>
        <v/>
      </c>
      <c r="C315" s="7"/>
      <c r="D315" s="20"/>
      <c r="E315" s="67"/>
    </row>
    <row r="316" spans="1:5" x14ac:dyDescent="0.2">
      <c r="A316" s="66" t="str">
        <f t="shared" si="5"/>
        <v/>
      </c>
      <c r="C316" s="7"/>
      <c r="D316" s="20"/>
      <c r="E316" s="67"/>
    </row>
    <row r="317" spans="1:5" x14ac:dyDescent="0.2">
      <c r="A317" s="66" t="str">
        <f t="shared" si="5"/>
        <v/>
      </c>
      <c r="C317" s="7"/>
      <c r="D317" s="20"/>
      <c r="E317" s="67"/>
    </row>
    <row r="318" spans="1:5" x14ac:dyDescent="0.2">
      <c r="A318" s="66" t="str">
        <f t="shared" si="5"/>
        <v/>
      </c>
      <c r="C318" s="7"/>
      <c r="D318" s="20"/>
      <c r="E318" s="67"/>
    </row>
    <row r="319" spans="1:5" x14ac:dyDescent="0.2">
      <c r="A319" s="66" t="str">
        <f t="shared" si="5"/>
        <v/>
      </c>
      <c r="C319" s="7"/>
      <c r="D319" s="20"/>
      <c r="E319" s="67"/>
    </row>
    <row r="320" spans="1:5" x14ac:dyDescent="0.2">
      <c r="A320" s="66" t="str">
        <f t="shared" si="5"/>
        <v/>
      </c>
      <c r="C320" s="7"/>
      <c r="D320" s="20"/>
      <c r="E320" s="67"/>
    </row>
    <row r="321" spans="1:5" x14ac:dyDescent="0.2">
      <c r="A321" s="66" t="str">
        <f t="shared" si="5"/>
        <v/>
      </c>
      <c r="C321" s="7"/>
      <c r="D321" s="20"/>
      <c r="E321" s="67"/>
    </row>
    <row r="322" spans="1:5" x14ac:dyDescent="0.2">
      <c r="A322" s="66" t="str">
        <f t="shared" si="5"/>
        <v/>
      </c>
      <c r="C322" s="7"/>
      <c r="D322" s="20"/>
      <c r="E322" s="67"/>
    </row>
    <row r="323" spans="1:5" x14ac:dyDescent="0.2">
      <c r="A323" s="66" t="str">
        <f t="shared" si="5"/>
        <v/>
      </c>
      <c r="C323" s="7"/>
      <c r="D323" s="20"/>
      <c r="E323" s="67"/>
    </row>
    <row r="324" spans="1:5" x14ac:dyDescent="0.2">
      <c r="A324" s="66" t="str">
        <f t="shared" si="5"/>
        <v/>
      </c>
      <c r="C324" s="7"/>
      <c r="D324" s="20"/>
      <c r="E324" s="67"/>
    </row>
    <row r="325" spans="1:5" x14ac:dyDescent="0.2">
      <c r="A325" s="66" t="str">
        <f t="shared" si="5"/>
        <v/>
      </c>
      <c r="C325" s="7"/>
      <c r="D325" s="20"/>
      <c r="E325" s="67"/>
    </row>
    <row r="326" spans="1:5" x14ac:dyDescent="0.2">
      <c r="A326" s="66" t="str">
        <f t="shared" si="5"/>
        <v/>
      </c>
      <c r="C326" s="7"/>
      <c r="D326" s="20"/>
      <c r="E326" s="67"/>
    </row>
    <row r="327" spans="1:5" x14ac:dyDescent="0.2">
      <c r="A327" s="66" t="str">
        <f t="shared" si="5"/>
        <v/>
      </c>
      <c r="C327" s="7"/>
      <c r="D327" s="20"/>
      <c r="E327" s="67"/>
    </row>
    <row r="328" spans="1:5" x14ac:dyDescent="0.2">
      <c r="A328" s="66" t="str">
        <f t="shared" si="5"/>
        <v/>
      </c>
      <c r="C328" s="7"/>
      <c r="D328" s="20"/>
      <c r="E328" s="67"/>
    </row>
    <row r="329" spans="1:5" x14ac:dyDescent="0.2">
      <c r="A329" s="66" t="str">
        <f t="shared" si="5"/>
        <v/>
      </c>
      <c r="C329" s="7"/>
      <c r="D329" s="20"/>
      <c r="E329" s="67"/>
    </row>
    <row r="330" spans="1:5" x14ac:dyDescent="0.2">
      <c r="A330" s="66" t="str">
        <f t="shared" si="5"/>
        <v/>
      </c>
      <c r="C330" s="7"/>
      <c r="D330" s="20"/>
      <c r="E330" s="67"/>
    </row>
    <row r="331" spans="1:5" x14ac:dyDescent="0.2">
      <c r="A331" s="66" t="str">
        <f t="shared" si="5"/>
        <v/>
      </c>
      <c r="C331" s="7"/>
      <c r="D331" s="20"/>
      <c r="E331" s="67"/>
    </row>
    <row r="332" spans="1:5" x14ac:dyDescent="0.2">
      <c r="A332" s="66" t="str">
        <f t="shared" si="5"/>
        <v/>
      </c>
      <c r="C332" s="7"/>
      <c r="D332" s="20"/>
      <c r="E332" s="67"/>
    </row>
    <row r="333" spans="1:5" x14ac:dyDescent="0.2">
      <c r="A333" s="66" t="str">
        <f t="shared" si="5"/>
        <v/>
      </c>
      <c r="C333" s="7"/>
      <c r="D333" s="20"/>
      <c r="E333" s="67"/>
    </row>
    <row r="334" spans="1:5" x14ac:dyDescent="0.2">
      <c r="A334" s="66" t="str">
        <f t="shared" si="5"/>
        <v/>
      </c>
      <c r="C334" s="7"/>
      <c r="D334" s="20"/>
      <c r="E334" s="67"/>
    </row>
    <row r="335" spans="1:5" x14ac:dyDescent="0.2">
      <c r="A335" s="66" t="str">
        <f t="shared" si="5"/>
        <v/>
      </c>
      <c r="C335" s="7"/>
      <c r="D335" s="20"/>
      <c r="E335" s="67"/>
    </row>
    <row r="336" spans="1:5" x14ac:dyDescent="0.2">
      <c r="A336" s="66" t="str">
        <f t="shared" si="5"/>
        <v/>
      </c>
      <c r="C336" s="7"/>
      <c r="D336" s="20"/>
      <c r="E336" s="67"/>
    </row>
    <row r="337" spans="1:5" x14ac:dyDescent="0.2">
      <c r="A337" s="66" t="str">
        <f t="shared" si="5"/>
        <v/>
      </c>
      <c r="C337" s="7"/>
      <c r="D337" s="20"/>
      <c r="E337" s="67"/>
    </row>
    <row r="338" spans="1:5" x14ac:dyDescent="0.2">
      <c r="A338" s="66" t="str">
        <f t="shared" si="5"/>
        <v/>
      </c>
      <c r="C338" s="7"/>
      <c r="D338" s="20"/>
      <c r="E338" s="67"/>
    </row>
    <row r="339" spans="1:5" x14ac:dyDescent="0.2">
      <c r="A339" s="66" t="str">
        <f t="shared" si="5"/>
        <v/>
      </c>
      <c r="C339" s="7"/>
      <c r="D339" s="20"/>
      <c r="E339" s="67"/>
    </row>
    <row r="340" spans="1:5" x14ac:dyDescent="0.2">
      <c r="A340" s="66" t="str">
        <f t="shared" si="5"/>
        <v/>
      </c>
      <c r="C340" s="7"/>
      <c r="D340" s="20"/>
      <c r="E340" s="67"/>
    </row>
    <row r="341" spans="1:5" x14ac:dyDescent="0.2">
      <c r="A341" s="66" t="str">
        <f t="shared" si="5"/>
        <v/>
      </c>
      <c r="C341" s="7"/>
      <c r="D341" s="20"/>
      <c r="E341" s="67"/>
    </row>
    <row r="342" spans="1:5" x14ac:dyDescent="0.2">
      <c r="A342" s="66" t="str">
        <f t="shared" si="5"/>
        <v/>
      </c>
      <c r="C342" s="7"/>
      <c r="D342" s="20"/>
      <c r="E342" s="67"/>
    </row>
    <row r="343" spans="1:5" x14ac:dyDescent="0.2">
      <c r="A343" s="66" t="str">
        <f t="shared" si="5"/>
        <v/>
      </c>
      <c r="C343" s="7"/>
      <c r="D343" s="20"/>
      <c r="E343" s="67"/>
    </row>
    <row r="344" spans="1:5" x14ac:dyDescent="0.2">
      <c r="A344" s="66" t="str">
        <f t="shared" si="5"/>
        <v/>
      </c>
      <c r="C344" s="7"/>
      <c r="D344" s="20"/>
      <c r="E344" s="67"/>
    </row>
    <row r="345" spans="1:5" x14ac:dyDescent="0.2">
      <c r="A345" s="66" t="str">
        <f t="shared" si="5"/>
        <v/>
      </c>
      <c r="C345" s="7"/>
      <c r="D345" s="20"/>
      <c r="E345" s="67"/>
    </row>
    <row r="346" spans="1:5" x14ac:dyDescent="0.2">
      <c r="A346" s="66" t="str">
        <f t="shared" si="5"/>
        <v/>
      </c>
      <c r="C346" s="7"/>
      <c r="D346" s="20"/>
      <c r="E346" s="67"/>
    </row>
    <row r="347" spans="1:5" x14ac:dyDescent="0.2">
      <c r="A347" s="66" t="str">
        <f t="shared" si="5"/>
        <v/>
      </c>
      <c r="C347" s="7"/>
      <c r="D347" s="20"/>
      <c r="E347" s="67"/>
    </row>
    <row r="348" spans="1:5" x14ac:dyDescent="0.2">
      <c r="A348" s="66" t="str">
        <f t="shared" si="5"/>
        <v/>
      </c>
      <c r="C348" s="7"/>
      <c r="D348" s="20"/>
      <c r="E348" s="67"/>
    </row>
    <row r="349" spans="1:5" x14ac:dyDescent="0.2">
      <c r="A349" s="66" t="str">
        <f t="shared" ref="A349:A412" si="6">IF(B349="","",$B$9)</f>
        <v/>
      </c>
      <c r="C349" s="7"/>
      <c r="D349" s="20"/>
      <c r="E349" s="67"/>
    </row>
    <row r="350" spans="1:5" x14ac:dyDescent="0.2">
      <c r="A350" s="66" t="str">
        <f t="shared" si="6"/>
        <v/>
      </c>
      <c r="C350" s="7"/>
      <c r="D350" s="20"/>
      <c r="E350" s="67"/>
    </row>
    <row r="351" spans="1:5" x14ac:dyDescent="0.2">
      <c r="A351" s="66" t="str">
        <f t="shared" si="6"/>
        <v/>
      </c>
      <c r="C351" s="7"/>
      <c r="D351" s="20"/>
      <c r="E351" s="67"/>
    </row>
    <row r="352" spans="1:5" x14ac:dyDescent="0.2">
      <c r="A352" s="66" t="str">
        <f t="shared" si="6"/>
        <v/>
      </c>
      <c r="C352" s="7"/>
      <c r="D352" s="20"/>
      <c r="E352" s="67"/>
    </row>
    <row r="353" spans="1:5" x14ac:dyDescent="0.2">
      <c r="A353" s="66" t="str">
        <f t="shared" si="6"/>
        <v/>
      </c>
      <c r="C353" s="7"/>
      <c r="D353" s="20"/>
      <c r="E353" s="67"/>
    </row>
    <row r="354" spans="1:5" x14ac:dyDescent="0.2">
      <c r="A354" s="66" t="str">
        <f t="shared" si="6"/>
        <v/>
      </c>
      <c r="C354" s="7"/>
      <c r="D354" s="20"/>
      <c r="E354" s="67"/>
    </row>
    <row r="355" spans="1:5" x14ac:dyDescent="0.2">
      <c r="A355" s="66" t="str">
        <f t="shared" si="6"/>
        <v/>
      </c>
      <c r="C355" s="7"/>
      <c r="D355" s="20"/>
      <c r="E355" s="67"/>
    </row>
    <row r="356" spans="1:5" x14ac:dyDescent="0.2">
      <c r="A356" s="66" t="str">
        <f t="shared" si="6"/>
        <v/>
      </c>
      <c r="C356" s="7"/>
      <c r="D356" s="20"/>
      <c r="E356" s="67"/>
    </row>
    <row r="357" spans="1:5" x14ac:dyDescent="0.2">
      <c r="A357" s="66" t="str">
        <f t="shared" si="6"/>
        <v/>
      </c>
      <c r="C357" s="7"/>
      <c r="D357" s="20"/>
      <c r="E357" s="67"/>
    </row>
    <row r="358" spans="1:5" x14ac:dyDescent="0.2">
      <c r="A358" s="66" t="str">
        <f t="shared" si="6"/>
        <v/>
      </c>
      <c r="C358" s="7"/>
      <c r="D358" s="20"/>
      <c r="E358" s="67"/>
    </row>
    <row r="359" spans="1:5" x14ac:dyDescent="0.2">
      <c r="A359" s="66" t="str">
        <f t="shared" si="6"/>
        <v/>
      </c>
      <c r="C359" s="7"/>
      <c r="D359" s="20"/>
      <c r="E359" s="67"/>
    </row>
    <row r="360" spans="1:5" x14ac:dyDescent="0.2">
      <c r="A360" s="66" t="str">
        <f t="shared" si="6"/>
        <v/>
      </c>
      <c r="C360" s="7"/>
      <c r="D360" s="20"/>
      <c r="E360" s="67"/>
    </row>
    <row r="361" spans="1:5" x14ac:dyDescent="0.2">
      <c r="A361" s="66" t="str">
        <f t="shared" si="6"/>
        <v/>
      </c>
      <c r="C361" s="7"/>
      <c r="D361" s="20"/>
      <c r="E361" s="67"/>
    </row>
    <row r="362" spans="1:5" x14ac:dyDescent="0.2">
      <c r="A362" s="66" t="str">
        <f t="shared" si="6"/>
        <v/>
      </c>
      <c r="C362" s="7"/>
      <c r="D362" s="20"/>
      <c r="E362" s="67"/>
    </row>
    <row r="363" spans="1:5" x14ac:dyDescent="0.2">
      <c r="A363" s="66" t="str">
        <f t="shared" si="6"/>
        <v/>
      </c>
      <c r="C363" s="7"/>
      <c r="D363" s="20"/>
      <c r="E363" s="67"/>
    </row>
    <row r="364" spans="1:5" x14ac:dyDescent="0.2">
      <c r="A364" s="66" t="str">
        <f t="shared" si="6"/>
        <v/>
      </c>
      <c r="C364" s="7"/>
      <c r="D364" s="20"/>
      <c r="E364" s="67"/>
    </row>
    <row r="365" spans="1:5" x14ac:dyDescent="0.2">
      <c r="A365" s="66" t="str">
        <f t="shared" si="6"/>
        <v/>
      </c>
      <c r="C365" s="7"/>
      <c r="D365" s="20"/>
      <c r="E365" s="67"/>
    </row>
    <row r="366" spans="1:5" x14ac:dyDescent="0.2">
      <c r="A366" s="66" t="str">
        <f t="shared" si="6"/>
        <v/>
      </c>
      <c r="C366" s="7"/>
      <c r="D366" s="20"/>
      <c r="E366" s="67"/>
    </row>
    <row r="367" spans="1:5" x14ac:dyDescent="0.2">
      <c r="A367" s="66" t="str">
        <f t="shared" si="6"/>
        <v/>
      </c>
      <c r="C367" s="7"/>
      <c r="D367" s="20"/>
      <c r="E367" s="67"/>
    </row>
    <row r="368" spans="1:5" x14ac:dyDescent="0.2">
      <c r="A368" s="66" t="str">
        <f t="shared" si="6"/>
        <v/>
      </c>
      <c r="C368" s="7"/>
      <c r="D368" s="20"/>
      <c r="E368" s="67"/>
    </row>
    <row r="369" spans="1:5" x14ac:dyDescent="0.2">
      <c r="A369" s="66" t="str">
        <f t="shared" si="6"/>
        <v/>
      </c>
      <c r="C369" s="7"/>
      <c r="D369" s="20"/>
      <c r="E369" s="67"/>
    </row>
    <row r="370" spans="1:5" x14ac:dyDescent="0.2">
      <c r="A370" s="66" t="str">
        <f t="shared" si="6"/>
        <v/>
      </c>
      <c r="C370" s="7"/>
      <c r="D370" s="20"/>
      <c r="E370" s="67"/>
    </row>
    <row r="371" spans="1:5" x14ac:dyDescent="0.2">
      <c r="A371" s="66" t="str">
        <f t="shared" si="6"/>
        <v/>
      </c>
      <c r="C371" s="7"/>
      <c r="D371" s="20"/>
      <c r="E371" s="67"/>
    </row>
    <row r="372" spans="1:5" x14ac:dyDescent="0.2">
      <c r="A372" s="66" t="str">
        <f t="shared" si="6"/>
        <v/>
      </c>
      <c r="C372" s="7"/>
      <c r="D372" s="20"/>
      <c r="E372" s="67"/>
    </row>
    <row r="373" spans="1:5" x14ac:dyDescent="0.2">
      <c r="A373" s="66" t="str">
        <f t="shared" si="6"/>
        <v/>
      </c>
      <c r="C373" s="7"/>
      <c r="D373" s="20"/>
      <c r="E373" s="67"/>
    </row>
    <row r="374" spans="1:5" x14ac:dyDescent="0.2">
      <c r="A374" s="66" t="str">
        <f t="shared" si="6"/>
        <v/>
      </c>
      <c r="C374" s="7"/>
      <c r="D374" s="20"/>
      <c r="E374" s="67"/>
    </row>
    <row r="375" spans="1:5" x14ac:dyDescent="0.2">
      <c r="A375" s="66" t="str">
        <f t="shared" si="6"/>
        <v/>
      </c>
      <c r="C375" s="7"/>
      <c r="D375" s="20"/>
      <c r="E375" s="67"/>
    </row>
    <row r="376" spans="1:5" x14ac:dyDescent="0.2">
      <c r="A376" s="66" t="str">
        <f t="shared" si="6"/>
        <v/>
      </c>
      <c r="C376" s="7"/>
      <c r="D376" s="20"/>
      <c r="E376" s="67"/>
    </row>
    <row r="377" spans="1:5" x14ac:dyDescent="0.2">
      <c r="A377" s="66" t="str">
        <f t="shared" si="6"/>
        <v/>
      </c>
      <c r="C377" s="7"/>
      <c r="D377" s="20"/>
      <c r="E377" s="67"/>
    </row>
    <row r="378" spans="1:5" x14ac:dyDescent="0.2">
      <c r="A378" s="66" t="str">
        <f t="shared" si="6"/>
        <v/>
      </c>
      <c r="C378" s="7"/>
      <c r="D378" s="20"/>
      <c r="E378" s="67"/>
    </row>
    <row r="379" spans="1:5" x14ac:dyDescent="0.2">
      <c r="A379" s="66" t="str">
        <f t="shared" si="6"/>
        <v/>
      </c>
      <c r="C379" s="7"/>
      <c r="D379" s="20"/>
      <c r="E379" s="67"/>
    </row>
    <row r="380" spans="1:5" x14ac:dyDescent="0.2">
      <c r="A380" s="66" t="str">
        <f t="shared" si="6"/>
        <v/>
      </c>
      <c r="C380" s="7"/>
      <c r="D380" s="20"/>
      <c r="E380" s="67"/>
    </row>
    <row r="381" spans="1:5" x14ac:dyDescent="0.2">
      <c r="A381" s="66" t="str">
        <f t="shared" si="6"/>
        <v/>
      </c>
      <c r="C381" s="7"/>
      <c r="D381" s="20"/>
      <c r="E381" s="67"/>
    </row>
    <row r="382" spans="1:5" x14ac:dyDescent="0.2">
      <c r="A382" s="66" t="str">
        <f t="shared" si="6"/>
        <v/>
      </c>
      <c r="C382" s="7"/>
      <c r="D382" s="20"/>
      <c r="E382" s="67"/>
    </row>
    <row r="383" spans="1:5" x14ac:dyDescent="0.2">
      <c r="A383" s="66" t="str">
        <f t="shared" si="6"/>
        <v/>
      </c>
      <c r="C383" s="7"/>
      <c r="D383" s="20"/>
      <c r="E383" s="67"/>
    </row>
    <row r="384" spans="1:5" x14ac:dyDescent="0.2">
      <c r="A384" s="66" t="str">
        <f t="shared" si="6"/>
        <v/>
      </c>
      <c r="C384" s="7"/>
      <c r="D384" s="20"/>
      <c r="E384" s="67"/>
    </row>
    <row r="385" spans="1:5" x14ac:dyDescent="0.2">
      <c r="A385" s="66" t="str">
        <f t="shared" si="6"/>
        <v/>
      </c>
      <c r="C385" s="7"/>
      <c r="D385" s="20"/>
      <c r="E385" s="67"/>
    </row>
    <row r="386" spans="1:5" x14ac:dyDescent="0.2">
      <c r="A386" s="66" t="str">
        <f t="shared" si="6"/>
        <v/>
      </c>
      <c r="C386" s="7"/>
      <c r="D386" s="20"/>
      <c r="E386" s="67"/>
    </row>
    <row r="387" spans="1:5" x14ac:dyDescent="0.2">
      <c r="A387" s="66" t="str">
        <f t="shared" si="6"/>
        <v/>
      </c>
      <c r="C387" s="7"/>
      <c r="D387" s="20"/>
      <c r="E387" s="67"/>
    </row>
    <row r="388" spans="1:5" x14ac:dyDescent="0.2">
      <c r="A388" s="66" t="str">
        <f t="shared" si="6"/>
        <v/>
      </c>
      <c r="C388" s="7"/>
      <c r="D388" s="20"/>
      <c r="E388" s="67"/>
    </row>
    <row r="389" spans="1:5" x14ac:dyDescent="0.2">
      <c r="A389" s="66" t="str">
        <f t="shared" si="6"/>
        <v/>
      </c>
      <c r="C389" s="7"/>
      <c r="D389" s="20"/>
      <c r="E389" s="67"/>
    </row>
    <row r="390" spans="1:5" x14ac:dyDescent="0.2">
      <c r="A390" s="66" t="str">
        <f t="shared" si="6"/>
        <v/>
      </c>
      <c r="C390" s="7"/>
      <c r="D390" s="20"/>
      <c r="E390" s="67"/>
    </row>
    <row r="391" spans="1:5" x14ac:dyDescent="0.2">
      <c r="A391" s="66" t="str">
        <f t="shared" si="6"/>
        <v/>
      </c>
      <c r="C391" s="7"/>
      <c r="D391" s="20"/>
      <c r="E391" s="67"/>
    </row>
    <row r="392" spans="1:5" x14ac:dyDescent="0.2">
      <c r="A392" s="66" t="str">
        <f t="shared" si="6"/>
        <v/>
      </c>
      <c r="C392" s="7"/>
      <c r="D392" s="20"/>
      <c r="E392" s="67"/>
    </row>
    <row r="393" spans="1:5" x14ac:dyDescent="0.2">
      <c r="A393" s="66" t="str">
        <f t="shared" si="6"/>
        <v/>
      </c>
      <c r="C393" s="7"/>
      <c r="D393" s="20"/>
      <c r="E393" s="67"/>
    </row>
    <row r="394" spans="1:5" x14ac:dyDescent="0.2">
      <c r="A394" s="66" t="str">
        <f t="shared" si="6"/>
        <v/>
      </c>
      <c r="C394" s="7"/>
      <c r="D394" s="20"/>
      <c r="E394" s="67"/>
    </row>
    <row r="395" spans="1:5" x14ac:dyDescent="0.2">
      <c r="A395" s="66" t="str">
        <f t="shared" si="6"/>
        <v/>
      </c>
      <c r="C395" s="7"/>
      <c r="D395" s="20"/>
      <c r="E395" s="67"/>
    </row>
    <row r="396" spans="1:5" x14ac:dyDescent="0.2">
      <c r="A396" s="66" t="str">
        <f t="shared" si="6"/>
        <v/>
      </c>
      <c r="C396" s="7"/>
      <c r="D396" s="20"/>
      <c r="E396" s="67"/>
    </row>
    <row r="397" spans="1:5" x14ac:dyDescent="0.2">
      <c r="A397" s="66" t="str">
        <f t="shared" si="6"/>
        <v/>
      </c>
      <c r="C397" s="7"/>
      <c r="D397" s="20"/>
      <c r="E397" s="67"/>
    </row>
    <row r="398" spans="1:5" x14ac:dyDescent="0.2">
      <c r="A398" s="66" t="str">
        <f t="shared" si="6"/>
        <v/>
      </c>
      <c r="C398" s="7"/>
      <c r="D398" s="20"/>
      <c r="E398" s="67"/>
    </row>
    <row r="399" spans="1:5" x14ac:dyDescent="0.2">
      <c r="A399" s="66" t="str">
        <f t="shared" si="6"/>
        <v/>
      </c>
      <c r="C399" s="7"/>
      <c r="D399" s="20"/>
      <c r="E399" s="67"/>
    </row>
    <row r="400" spans="1:5" x14ac:dyDescent="0.2">
      <c r="A400" s="66" t="str">
        <f t="shared" si="6"/>
        <v/>
      </c>
      <c r="C400" s="7"/>
      <c r="D400" s="20"/>
      <c r="E400" s="67"/>
    </row>
    <row r="401" spans="1:5" x14ac:dyDescent="0.2">
      <c r="A401" s="66" t="str">
        <f t="shared" si="6"/>
        <v/>
      </c>
      <c r="C401" s="7"/>
      <c r="D401" s="20"/>
      <c r="E401" s="67"/>
    </row>
    <row r="402" spans="1:5" x14ac:dyDescent="0.2">
      <c r="A402" s="66" t="str">
        <f t="shared" si="6"/>
        <v/>
      </c>
      <c r="C402" s="7"/>
      <c r="D402" s="20"/>
      <c r="E402" s="67"/>
    </row>
    <row r="403" spans="1:5" x14ac:dyDescent="0.2">
      <c r="A403" s="66" t="str">
        <f t="shared" si="6"/>
        <v/>
      </c>
      <c r="C403" s="7"/>
      <c r="D403" s="20"/>
      <c r="E403" s="67"/>
    </row>
    <row r="404" spans="1:5" x14ac:dyDescent="0.2">
      <c r="A404" s="66" t="str">
        <f t="shared" si="6"/>
        <v/>
      </c>
      <c r="C404" s="7"/>
      <c r="D404" s="20"/>
      <c r="E404" s="67"/>
    </row>
    <row r="405" spans="1:5" x14ac:dyDescent="0.2">
      <c r="A405" s="66" t="str">
        <f t="shared" si="6"/>
        <v/>
      </c>
      <c r="C405" s="7"/>
      <c r="D405" s="20"/>
      <c r="E405" s="67"/>
    </row>
    <row r="406" spans="1:5" x14ac:dyDescent="0.2">
      <c r="A406" s="66" t="str">
        <f t="shared" si="6"/>
        <v/>
      </c>
      <c r="C406" s="7"/>
      <c r="D406" s="20"/>
      <c r="E406" s="67"/>
    </row>
    <row r="407" spans="1:5" x14ac:dyDescent="0.2">
      <c r="A407" s="66" t="str">
        <f t="shared" si="6"/>
        <v/>
      </c>
      <c r="C407" s="7"/>
      <c r="D407" s="20"/>
      <c r="E407" s="67"/>
    </row>
    <row r="408" spans="1:5" x14ac:dyDescent="0.2">
      <c r="A408" s="66" t="str">
        <f t="shared" si="6"/>
        <v/>
      </c>
      <c r="C408" s="7"/>
      <c r="D408" s="20"/>
      <c r="E408" s="67"/>
    </row>
    <row r="409" spans="1:5" x14ac:dyDescent="0.2">
      <c r="A409" s="66" t="str">
        <f t="shared" si="6"/>
        <v/>
      </c>
      <c r="C409" s="7"/>
      <c r="D409" s="20"/>
      <c r="E409" s="67"/>
    </row>
    <row r="410" spans="1:5" x14ac:dyDescent="0.2">
      <c r="A410" s="66" t="str">
        <f t="shared" si="6"/>
        <v/>
      </c>
      <c r="C410" s="7"/>
      <c r="D410" s="20"/>
      <c r="E410" s="67"/>
    </row>
    <row r="411" spans="1:5" x14ac:dyDescent="0.2">
      <c r="A411" s="66" t="str">
        <f t="shared" si="6"/>
        <v/>
      </c>
      <c r="C411" s="7"/>
      <c r="D411" s="20"/>
      <c r="E411" s="67"/>
    </row>
    <row r="412" spans="1:5" x14ac:dyDescent="0.2">
      <c r="A412" s="66" t="str">
        <f t="shared" si="6"/>
        <v/>
      </c>
      <c r="C412" s="7"/>
      <c r="D412" s="20"/>
      <c r="E412" s="67"/>
    </row>
    <row r="413" spans="1:5" x14ac:dyDescent="0.2">
      <c r="A413" s="66" t="str">
        <f t="shared" ref="A413:A476" si="7">IF(B413="","",$B$9)</f>
        <v/>
      </c>
      <c r="C413" s="7"/>
      <c r="D413" s="20"/>
      <c r="E413" s="67"/>
    </row>
    <row r="414" spans="1:5" x14ac:dyDescent="0.2">
      <c r="A414" s="66" t="str">
        <f t="shared" si="7"/>
        <v/>
      </c>
      <c r="C414" s="7"/>
      <c r="D414" s="20"/>
      <c r="E414" s="67"/>
    </row>
    <row r="415" spans="1:5" x14ac:dyDescent="0.2">
      <c r="A415" s="66" t="str">
        <f t="shared" si="7"/>
        <v/>
      </c>
      <c r="C415" s="7"/>
      <c r="D415" s="20"/>
      <c r="E415" s="67"/>
    </row>
    <row r="416" spans="1:5" x14ac:dyDescent="0.2">
      <c r="A416" s="66" t="str">
        <f t="shared" si="7"/>
        <v/>
      </c>
      <c r="C416" s="7"/>
      <c r="D416" s="20"/>
      <c r="E416" s="67"/>
    </row>
    <row r="417" spans="1:5" x14ac:dyDescent="0.2">
      <c r="A417" s="66" t="str">
        <f t="shared" si="7"/>
        <v/>
      </c>
      <c r="C417" s="7"/>
      <c r="D417" s="20"/>
      <c r="E417" s="67"/>
    </row>
    <row r="418" spans="1:5" x14ac:dyDescent="0.2">
      <c r="A418" s="66" t="str">
        <f t="shared" si="7"/>
        <v/>
      </c>
      <c r="C418" s="7"/>
      <c r="D418" s="20"/>
      <c r="E418" s="67"/>
    </row>
    <row r="419" spans="1:5" x14ac:dyDescent="0.2">
      <c r="A419" s="66" t="str">
        <f t="shared" si="7"/>
        <v/>
      </c>
      <c r="C419" s="7"/>
      <c r="D419" s="20"/>
      <c r="E419" s="67"/>
    </row>
    <row r="420" spans="1:5" x14ac:dyDescent="0.2">
      <c r="A420" s="66" t="str">
        <f t="shared" si="7"/>
        <v/>
      </c>
      <c r="C420" s="7"/>
      <c r="D420" s="20"/>
      <c r="E420" s="67"/>
    </row>
    <row r="421" spans="1:5" x14ac:dyDescent="0.2">
      <c r="A421" s="66" t="str">
        <f t="shared" si="7"/>
        <v/>
      </c>
      <c r="C421" s="7"/>
      <c r="D421" s="20"/>
      <c r="E421" s="67"/>
    </row>
    <row r="422" spans="1:5" x14ac:dyDescent="0.2">
      <c r="A422" s="66" t="str">
        <f t="shared" si="7"/>
        <v/>
      </c>
      <c r="C422" s="7"/>
      <c r="D422" s="20"/>
      <c r="E422" s="67"/>
    </row>
    <row r="423" spans="1:5" x14ac:dyDescent="0.2">
      <c r="A423" s="66" t="str">
        <f t="shared" si="7"/>
        <v/>
      </c>
      <c r="C423" s="7"/>
      <c r="D423" s="20"/>
      <c r="E423" s="67"/>
    </row>
    <row r="424" spans="1:5" x14ac:dyDescent="0.2">
      <c r="A424" s="66" t="str">
        <f t="shared" si="7"/>
        <v/>
      </c>
      <c r="C424" s="7"/>
      <c r="D424" s="20"/>
      <c r="E424" s="67"/>
    </row>
    <row r="425" spans="1:5" x14ac:dyDescent="0.2">
      <c r="A425" s="66" t="str">
        <f t="shared" si="7"/>
        <v/>
      </c>
      <c r="C425" s="7"/>
      <c r="D425" s="20"/>
      <c r="E425" s="67"/>
    </row>
    <row r="426" spans="1:5" x14ac:dyDescent="0.2">
      <c r="A426" s="66" t="str">
        <f t="shared" si="7"/>
        <v/>
      </c>
      <c r="C426" s="7"/>
      <c r="D426" s="20"/>
      <c r="E426" s="67"/>
    </row>
    <row r="427" spans="1:5" x14ac:dyDescent="0.2">
      <c r="A427" s="66" t="str">
        <f t="shared" si="7"/>
        <v/>
      </c>
      <c r="C427" s="7"/>
      <c r="D427" s="20"/>
      <c r="E427" s="67"/>
    </row>
    <row r="428" spans="1:5" x14ac:dyDescent="0.2">
      <c r="A428" s="66" t="str">
        <f t="shared" si="7"/>
        <v/>
      </c>
      <c r="C428" s="7"/>
      <c r="D428" s="20"/>
      <c r="E428" s="67"/>
    </row>
    <row r="429" spans="1:5" x14ac:dyDescent="0.2">
      <c r="A429" s="66" t="str">
        <f t="shared" si="7"/>
        <v/>
      </c>
      <c r="C429" s="7"/>
      <c r="D429" s="20"/>
      <c r="E429" s="67"/>
    </row>
    <row r="430" spans="1:5" x14ac:dyDescent="0.2">
      <c r="A430" s="66" t="str">
        <f t="shared" si="7"/>
        <v/>
      </c>
      <c r="C430" s="7"/>
      <c r="D430" s="20"/>
      <c r="E430" s="67"/>
    </row>
    <row r="431" spans="1:5" x14ac:dyDescent="0.2">
      <c r="A431" s="66" t="str">
        <f t="shared" si="7"/>
        <v/>
      </c>
      <c r="C431" s="7"/>
      <c r="D431" s="20"/>
      <c r="E431" s="67"/>
    </row>
    <row r="432" spans="1:5" x14ac:dyDescent="0.2">
      <c r="A432" s="66" t="str">
        <f t="shared" si="7"/>
        <v/>
      </c>
      <c r="C432" s="7"/>
      <c r="D432" s="20"/>
      <c r="E432" s="67"/>
    </row>
    <row r="433" spans="1:5" x14ac:dyDescent="0.2">
      <c r="A433" s="66" t="str">
        <f t="shared" si="7"/>
        <v/>
      </c>
      <c r="C433" s="7"/>
      <c r="D433" s="20"/>
      <c r="E433" s="67"/>
    </row>
    <row r="434" spans="1:5" x14ac:dyDescent="0.2">
      <c r="A434" s="66" t="str">
        <f t="shared" si="7"/>
        <v/>
      </c>
      <c r="C434" s="7"/>
      <c r="D434" s="20"/>
      <c r="E434" s="67"/>
    </row>
    <row r="435" spans="1:5" x14ac:dyDescent="0.2">
      <c r="A435" s="66" t="str">
        <f t="shared" si="7"/>
        <v/>
      </c>
      <c r="C435" s="7"/>
      <c r="D435" s="20"/>
      <c r="E435" s="67"/>
    </row>
    <row r="436" spans="1:5" x14ac:dyDescent="0.2">
      <c r="A436" s="66" t="str">
        <f t="shared" si="7"/>
        <v/>
      </c>
      <c r="C436" s="7"/>
      <c r="D436" s="20"/>
      <c r="E436" s="67"/>
    </row>
    <row r="437" spans="1:5" x14ac:dyDescent="0.2">
      <c r="A437" s="66" t="str">
        <f t="shared" si="7"/>
        <v/>
      </c>
      <c r="C437" s="7"/>
      <c r="D437" s="20"/>
      <c r="E437" s="67"/>
    </row>
    <row r="438" spans="1:5" x14ac:dyDescent="0.2">
      <c r="A438" s="66" t="str">
        <f t="shared" si="7"/>
        <v/>
      </c>
      <c r="C438" s="7"/>
      <c r="D438" s="20"/>
      <c r="E438" s="67"/>
    </row>
    <row r="439" spans="1:5" x14ac:dyDescent="0.2">
      <c r="A439" s="66" t="str">
        <f t="shared" si="7"/>
        <v/>
      </c>
      <c r="C439" s="7"/>
      <c r="D439" s="20"/>
      <c r="E439" s="67"/>
    </row>
    <row r="440" spans="1:5" x14ac:dyDescent="0.2">
      <c r="A440" s="66" t="str">
        <f t="shared" si="7"/>
        <v/>
      </c>
      <c r="C440" s="7"/>
      <c r="D440" s="20"/>
      <c r="E440" s="67"/>
    </row>
    <row r="441" spans="1:5" x14ac:dyDescent="0.2">
      <c r="A441" s="66" t="str">
        <f t="shared" si="7"/>
        <v/>
      </c>
      <c r="C441" s="7"/>
      <c r="D441" s="20"/>
      <c r="E441" s="67"/>
    </row>
    <row r="442" spans="1:5" x14ac:dyDescent="0.2">
      <c r="A442" s="66" t="str">
        <f t="shared" si="7"/>
        <v/>
      </c>
      <c r="C442" s="7"/>
      <c r="D442" s="20"/>
      <c r="E442" s="67"/>
    </row>
    <row r="443" spans="1:5" x14ac:dyDescent="0.2">
      <c r="A443" s="66" t="str">
        <f t="shared" si="7"/>
        <v/>
      </c>
      <c r="C443" s="7"/>
      <c r="D443" s="20"/>
      <c r="E443" s="67"/>
    </row>
    <row r="444" spans="1:5" x14ac:dyDescent="0.2">
      <c r="A444" s="66" t="str">
        <f t="shared" si="7"/>
        <v/>
      </c>
      <c r="C444" s="7"/>
      <c r="D444" s="20"/>
      <c r="E444" s="67"/>
    </row>
    <row r="445" spans="1:5" x14ac:dyDescent="0.2">
      <c r="A445" s="66" t="str">
        <f t="shared" si="7"/>
        <v/>
      </c>
      <c r="C445" s="7"/>
      <c r="D445" s="20"/>
      <c r="E445" s="67"/>
    </row>
    <row r="446" spans="1:5" x14ac:dyDescent="0.2">
      <c r="A446" s="66" t="str">
        <f t="shared" si="7"/>
        <v/>
      </c>
      <c r="C446" s="7"/>
      <c r="D446" s="20"/>
      <c r="E446" s="67"/>
    </row>
    <row r="447" spans="1:5" x14ac:dyDescent="0.2">
      <c r="A447" s="66" t="str">
        <f t="shared" si="7"/>
        <v/>
      </c>
      <c r="C447" s="7"/>
      <c r="D447" s="20"/>
      <c r="E447" s="67"/>
    </row>
    <row r="448" spans="1:5" x14ac:dyDescent="0.2">
      <c r="A448" s="66" t="str">
        <f t="shared" si="7"/>
        <v/>
      </c>
      <c r="C448" s="7"/>
      <c r="D448" s="20"/>
      <c r="E448" s="67"/>
    </row>
    <row r="449" spans="1:5" x14ac:dyDescent="0.2">
      <c r="A449" s="66" t="str">
        <f t="shared" si="7"/>
        <v/>
      </c>
      <c r="C449" s="7"/>
      <c r="D449" s="20"/>
      <c r="E449" s="67"/>
    </row>
    <row r="450" spans="1:5" x14ac:dyDescent="0.2">
      <c r="A450" s="66" t="str">
        <f t="shared" si="7"/>
        <v/>
      </c>
      <c r="C450" s="7"/>
      <c r="D450" s="20"/>
      <c r="E450" s="67"/>
    </row>
    <row r="451" spans="1:5" x14ac:dyDescent="0.2">
      <c r="A451" s="66" t="str">
        <f t="shared" si="7"/>
        <v/>
      </c>
      <c r="C451" s="7"/>
      <c r="D451" s="20"/>
      <c r="E451" s="67"/>
    </row>
    <row r="452" spans="1:5" x14ac:dyDescent="0.2">
      <c r="A452" s="66" t="str">
        <f t="shared" si="7"/>
        <v/>
      </c>
      <c r="C452" s="7"/>
      <c r="D452" s="20"/>
      <c r="E452" s="67"/>
    </row>
    <row r="453" spans="1:5" x14ac:dyDescent="0.2">
      <c r="A453" s="66" t="str">
        <f t="shared" si="7"/>
        <v/>
      </c>
      <c r="C453" s="7"/>
      <c r="D453" s="20"/>
      <c r="E453" s="67"/>
    </row>
    <row r="454" spans="1:5" x14ac:dyDescent="0.2">
      <c r="A454" s="66" t="str">
        <f t="shared" si="7"/>
        <v/>
      </c>
      <c r="C454" s="7"/>
      <c r="D454" s="20"/>
      <c r="E454" s="67"/>
    </row>
    <row r="455" spans="1:5" x14ac:dyDescent="0.2">
      <c r="A455" s="66" t="str">
        <f t="shared" si="7"/>
        <v/>
      </c>
      <c r="C455" s="7"/>
      <c r="D455" s="20"/>
      <c r="E455" s="67"/>
    </row>
    <row r="456" spans="1:5" x14ac:dyDescent="0.2">
      <c r="A456" s="66" t="str">
        <f t="shared" si="7"/>
        <v/>
      </c>
      <c r="C456" s="7"/>
      <c r="D456" s="20"/>
      <c r="E456" s="67"/>
    </row>
    <row r="457" spans="1:5" x14ac:dyDescent="0.2">
      <c r="A457" s="66" t="str">
        <f t="shared" si="7"/>
        <v/>
      </c>
      <c r="C457" s="7"/>
      <c r="D457" s="20"/>
      <c r="E457" s="67"/>
    </row>
    <row r="458" spans="1:5" x14ac:dyDescent="0.2">
      <c r="A458" s="66" t="str">
        <f t="shared" si="7"/>
        <v/>
      </c>
      <c r="C458" s="7"/>
      <c r="D458" s="20"/>
      <c r="E458" s="67"/>
    </row>
    <row r="459" spans="1:5" x14ac:dyDescent="0.2">
      <c r="A459" s="66" t="str">
        <f t="shared" si="7"/>
        <v/>
      </c>
      <c r="C459" s="7"/>
      <c r="D459" s="20"/>
      <c r="E459" s="67"/>
    </row>
    <row r="460" spans="1:5" x14ac:dyDescent="0.2">
      <c r="A460" s="66" t="str">
        <f t="shared" si="7"/>
        <v/>
      </c>
      <c r="C460" s="7"/>
      <c r="D460" s="20"/>
      <c r="E460" s="67"/>
    </row>
    <row r="461" spans="1:5" x14ac:dyDescent="0.2">
      <c r="A461" s="66" t="str">
        <f t="shared" si="7"/>
        <v/>
      </c>
      <c r="C461" s="7"/>
      <c r="D461" s="20"/>
      <c r="E461" s="67"/>
    </row>
    <row r="462" spans="1:5" x14ac:dyDescent="0.2">
      <c r="A462" s="66" t="str">
        <f t="shared" si="7"/>
        <v/>
      </c>
      <c r="C462" s="7"/>
      <c r="D462" s="20"/>
      <c r="E462" s="67"/>
    </row>
    <row r="463" spans="1:5" x14ac:dyDescent="0.2">
      <c r="A463" s="66" t="str">
        <f t="shared" si="7"/>
        <v/>
      </c>
      <c r="C463" s="7"/>
      <c r="D463" s="20"/>
      <c r="E463" s="67"/>
    </row>
    <row r="464" spans="1:5" x14ac:dyDescent="0.2">
      <c r="A464" s="66" t="str">
        <f t="shared" si="7"/>
        <v/>
      </c>
      <c r="C464" s="7"/>
      <c r="D464" s="20"/>
      <c r="E464" s="67"/>
    </row>
    <row r="465" spans="1:5" x14ac:dyDescent="0.2">
      <c r="A465" s="66" t="str">
        <f t="shared" si="7"/>
        <v/>
      </c>
      <c r="C465" s="7"/>
      <c r="D465" s="20"/>
      <c r="E465" s="67"/>
    </row>
    <row r="466" spans="1:5" x14ac:dyDescent="0.2">
      <c r="A466" s="66" t="str">
        <f t="shared" si="7"/>
        <v/>
      </c>
      <c r="C466" s="7"/>
      <c r="D466" s="20"/>
      <c r="E466" s="67"/>
    </row>
    <row r="467" spans="1:5" x14ac:dyDescent="0.2">
      <c r="A467" s="66" t="str">
        <f t="shared" si="7"/>
        <v/>
      </c>
      <c r="C467" s="7"/>
      <c r="D467" s="20"/>
      <c r="E467" s="67"/>
    </row>
    <row r="468" spans="1:5" x14ac:dyDescent="0.2">
      <c r="A468" s="66" t="str">
        <f t="shared" si="7"/>
        <v/>
      </c>
      <c r="C468" s="7"/>
      <c r="D468" s="20"/>
      <c r="E468" s="67"/>
    </row>
    <row r="469" spans="1:5" x14ac:dyDescent="0.2">
      <c r="A469" s="66" t="str">
        <f t="shared" si="7"/>
        <v/>
      </c>
      <c r="C469" s="7"/>
      <c r="D469" s="20"/>
      <c r="E469" s="67"/>
    </row>
    <row r="470" spans="1:5" x14ac:dyDescent="0.2">
      <c r="A470" s="66" t="str">
        <f t="shared" si="7"/>
        <v/>
      </c>
      <c r="C470" s="7"/>
      <c r="D470" s="20"/>
      <c r="E470" s="67"/>
    </row>
    <row r="471" spans="1:5" x14ac:dyDescent="0.2">
      <c r="A471" s="66" t="str">
        <f t="shared" si="7"/>
        <v/>
      </c>
      <c r="C471" s="7"/>
      <c r="D471" s="20"/>
      <c r="E471" s="67"/>
    </row>
    <row r="472" spans="1:5" x14ac:dyDescent="0.2">
      <c r="A472" s="66" t="str">
        <f t="shared" si="7"/>
        <v/>
      </c>
      <c r="C472" s="7"/>
      <c r="D472" s="20"/>
      <c r="E472" s="67"/>
    </row>
    <row r="473" spans="1:5" x14ac:dyDescent="0.2">
      <c r="A473" s="66" t="str">
        <f t="shared" si="7"/>
        <v/>
      </c>
      <c r="C473" s="7"/>
      <c r="D473" s="20"/>
      <c r="E473" s="67"/>
    </row>
    <row r="474" spans="1:5" x14ac:dyDescent="0.2">
      <c r="A474" s="66" t="str">
        <f t="shared" si="7"/>
        <v/>
      </c>
      <c r="C474" s="7"/>
      <c r="D474" s="20"/>
      <c r="E474" s="67"/>
    </row>
    <row r="475" spans="1:5" x14ac:dyDescent="0.2">
      <c r="A475" s="66" t="str">
        <f t="shared" si="7"/>
        <v/>
      </c>
      <c r="C475" s="7"/>
      <c r="D475" s="20"/>
      <c r="E475" s="67"/>
    </row>
    <row r="476" spans="1:5" x14ac:dyDescent="0.2">
      <c r="A476" s="66" t="str">
        <f t="shared" si="7"/>
        <v/>
      </c>
      <c r="C476" s="7"/>
      <c r="D476" s="20"/>
      <c r="E476" s="67"/>
    </row>
    <row r="477" spans="1:5" x14ac:dyDescent="0.2">
      <c r="A477" s="66" t="str">
        <f t="shared" ref="A477:A540" si="8">IF(B477="","",$B$9)</f>
        <v/>
      </c>
      <c r="C477" s="7"/>
      <c r="D477" s="20"/>
      <c r="E477" s="67"/>
    </row>
    <row r="478" spans="1:5" x14ac:dyDescent="0.2">
      <c r="A478" s="66" t="str">
        <f t="shared" si="8"/>
        <v/>
      </c>
      <c r="C478" s="7"/>
      <c r="D478" s="20"/>
      <c r="E478" s="67"/>
    </row>
    <row r="479" spans="1:5" x14ac:dyDescent="0.2">
      <c r="A479" s="66" t="str">
        <f t="shared" si="8"/>
        <v/>
      </c>
      <c r="C479" s="7"/>
      <c r="D479" s="20"/>
      <c r="E479" s="67"/>
    </row>
    <row r="480" spans="1:5" x14ac:dyDescent="0.2">
      <c r="A480" s="66" t="str">
        <f t="shared" si="8"/>
        <v/>
      </c>
      <c r="C480" s="7"/>
      <c r="D480" s="20"/>
      <c r="E480" s="67"/>
    </row>
    <row r="481" spans="1:5" x14ac:dyDescent="0.2">
      <c r="A481" s="66" t="str">
        <f t="shared" si="8"/>
        <v/>
      </c>
      <c r="C481" s="7"/>
      <c r="D481" s="20"/>
      <c r="E481" s="67"/>
    </row>
    <row r="482" spans="1:5" x14ac:dyDescent="0.2">
      <c r="A482" s="66" t="str">
        <f t="shared" si="8"/>
        <v/>
      </c>
      <c r="C482" s="7"/>
      <c r="D482" s="20"/>
      <c r="E482" s="67"/>
    </row>
    <row r="483" spans="1:5" x14ac:dyDescent="0.2">
      <c r="A483" s="66" t="str">
        <f t="shared" si="8"/>
        <v/>
      </c>
      <c r="C483" s="7"/>
      <c r="D483" s="20"/>
      <c r="E483" s="67"/>
    </row>
    <row r="484" spans="1:5" x14ac:dyDescent="0.2">
      <c r="A484" s="66" t="str">
        <f t="shared" si="8"/>
        <v/>
      </c>
      <c r="C484" s="7"/>
      <c r="D484" s="20"/>
      <c r="E484" s="67"/>
    </row>
    <row r="485" spans="1:5" x14ac:dyDescent="0.2">
      <c r="A485" s="66" t="str">
        <f t="shared" si="8"/>
        <v/>
      </c>
      <c r="C485" s="7"/>
      <c r="D485" s="20"/>
      <c r="E485" s="67"/>
    </row>
    <row r="486" spans="1:5" x14ac:dyDescent="0.2">
      <c r="A486" s="66" t="str">
        <f t="shared" si="8"/>
        <v/>
      </c>
      <c r="C486" s="7"/>
      <c r="D486" s="20"/>
      <c r="E486" s="67"/>
    </row>
    <row r="487" spans="1:5" x14ac:dyDescent="0.2">
      <c r="A487" s="66" t="str">
        <f t="shared" si="8"/>
        <v/>
      </c>
      <c r="C487" s="7"/>
      <c r="D487" s="20"/>
      <c r="E487" s="67"/>
    </row>
    <row r="488" spans="1:5" x14ac:dyDescent="0.2">
      <c r="A488" s="66" t="str">
        <f t="shared" si="8"/>
        <v/>
      </c>
      <c r="C488" s="7"/>
      <c r="D488" s="20"/>
      <c r="E488" s="67"/>
    </row>
    <row r="489" spans="1:5" x14ac:dyDescent="0.2">
      <c r="A489" s="66" t="str">
        <f t="shared" si="8"/>
        <v/>
      </c>
      <c r="C489" s="7"/>
      <c r="D489" s="20"/>
      <c r="E489" s="67"/>
    </row>
    <row r="490" spans="1:5" x14ac:dyDescent="0.2">
      <c r="A490" s="66" t="str">
        <f t="shared" si="8"/>
        <v/>
      </c>
      <c r="C490" s="7"/>
      <c r="D490" s="20"/>
      <c r="E490" s="67"/>
    </row>
    <row r="491" spans="1:5" x14ac:dyDescent="0.2">
      <c r="A491" s="66" t="str">
        <f t="shared" si="8"/>
        <v/>
      </c>
      <c r="C491" s="7"/>
      <c r="D491" s="20"/>
      <c r="E491" s="67"/>
    </row>
    <row r="492" spans="1:5" x14ac:dyDescent="0.2">
      <c r="A492" s="66" t="str">
        <f t="shared" si="8"/>
        <v/>
      </c>
      <c r="C492" s="7"/>
      <c r="D492" s="20"/>
      <c r="E492" s="67"/>
    </row>
    <row r="493" spans="1:5" x14ac:dyDescent="0.2">
      <c r="A493" s="66" t="str">
        <f t="shared" si="8"/>
        <v/>
      </c>
      <c r="C493" s="7"/>
      <c r="D493" s="20"/>
      <c r="E493" s="67"/>
    </row>
    <row r="494" spans="1:5" x14ac:dyDescent="0.2">
      <c r="A494" s="66" t="str">
        <f t="shared" si="8"/>
        <v/>
      </c>
      <c r="C494" s="7"/>
      <c r="D494" s="20"/>
      <c r="E494" s="67"/>
    </row>
    <row r="495" spans="1:5" x14ac:dyDescent="0.2">
      <c r="A495" s="66" t="str">
        <f t="shared" si="8"/>
        <v/>
      </c>
      <c r="C495" s="7"/>
      <c r="D495" s="20"/>
      <c r="E495" s="67"/>
    </row>
    <row r="496" spans="1:5" x14ac:dyDescent="0.2">
      <c r="A496" s="66" t="str">
        <f t="shared" si="8"/>
        <v/>
      </c>
      <c r="C496" s="7"/>
      <c r="D496" s="20"/>
      <c r="E496" s="67"/>
    </row>
    <row r="497" spans="1:5" x14ac:dyDescent="0.2">
      <c r="A497" s="66" t="str">
        <f t="shared" si="8"/>
        <v/>
      </c>
      <c r="C497" s="7"/>
      <c r="D497" s="20"/>
      <c r="E497" s="67"/>
    </row>
    <row r="498" spans="1:5" x14ac:dyDescent="0.2">
      <c r="A498" s="66" t="str">
        <f t="shared" si="8"/>
        <v/>
      </c>
      <c r="C498" s="7"/>
      <c r="D498" s="20"/>
      <c r="E498" s="67"/>
    </row>
    <row r="499" spans="1:5" x14ac:dyDescent="0.2">
      <c r="A499" s="66" t="str">
        <f t="shared" si="8"/>
        <v/>
      </c>
      <c r="C499" s="7"/>
      <c r="D499" s="20"/>
      <c r="E499" s="67"/>
    </row>
    <row r="500" spans="1:5" x14ac:dyDescent="0.2">
      <c r="A500" s="66" t="str">
        <f t="shared" si="8"/>
        <v/>
      </c>
      <c r="C500" s="7"/>
      <c r="D500" s="20"/>
      <c r="E500" s="67"/>
    </row>
    <row r="501" spans="1:5" x14ac:dyDescent="0.2">
      <c r="A501" s="66" t="str">
        <f t="shared" si="8"/>
        <v/>
      </c>
      <c r="C501" s="7"/>
      <c r="D501" s="20"/>
      <c r="E501" s="67"/>
    </row>
    <row r="502" spans="1:5" x14ac:dyDescent="0.2">
      <c r="A502" s="66" t="str">
        <f t="shared" si="8"/>
        <v/>
      </c>
      <c r="C502" s="7"/>
      <c r="D502" s="20"/>
      <c r="E502" s="67"/>
    </row>
    <row r="503" spans="1:5" x14ac:dyDescent="0.2">
      <c r="A503" s="66" t="str">
        <f t="shared" si="8"/>
        <v/>
      </c>
      <c r="C503" s="7"/>
      <c r="D503" s="20"/>
      <c r="E503" s="67"/>
    </row>
    <row r="504" spans="1:5" x14ac:dyDescent="0.2">
      <c r="A504" s="66" t="str">
        <f t="shared" si="8"/>
        <v/>
      </c>
      <c r="C504" s="7"/>
      <c r="D504" s="20"/>
      <c r="E504" s="67"/>
    </row>
    <row r="505" spans="1:5" x14ac:dyDescent="0.2">
      <c r="A505" s="66" t="str">
        <f t="shared" si="8"/>
        <v/>
      </c>
      <c r="C505" s="7"/>
      <c r="D505" s="20"/>
      <c r="E505" s="67"/>
    </row>
    <row r="506" spans="1:5" x14ac:dyDescent="0.2">
      <c r="A506" s="66" t="str">
        <f t="shared" si="8"/>
        <v/>
      </c>
      <c r="C506" s="7"/>
      <c r="D506" s="20"/>
      <c r="E506" s="67"/>
    </row>
    <row r="507" spans="1:5" x14ac:dyDescent="0.2">
      <c r="A507" s="66" t="str">
        <f t="shared" si="8"/>
        <v/>
      </c>
      <c r="C507" s="7"/>
      <c r="D507" s="20"/>
      <c r="E507" s="67"/>
    </row>
    <row r="508" spans="1:5" x14ac:dyDescent="0.2">
      <c r="A508" s="66" t="str">
        <f t="shared" si="8"/>
        <v/>
      </c>
      <c r="C508" s="7"/>
      <c r="D508" s="20"/>
      <c r="E508" s="67"/>
    </row>
    <row r="509" spans="1:5" x14ac:dyDescent="0.2">
      <c r="A509" s="66" t="str">
        <f t="shared" si="8"/>
        <v/>
      </c>
      <c r="C509" s="7"/>
      <c r="D509" s="20"/>
      <c r="E509" s="67"/>
    </row>
    <row r="510" spans="1:5" x14ac:dyDescent="0.2">
      <c r="A510" s="66" t="str">
        <f t="shared" si="8"/>
        <v/>
      </c>
      <c r="C510" s="7"/>
      <c r="D510" s="20"/>
      <c r="E510" s="67"/>
    </row>
    <row r="511" spans="1:5" x14ac:dyDescent="0.2">
      <c r="A511" s="66" t="str">
        <f t="shared" si="8"/>
        <v/>
      </c>
      <c r="C511" s="7"/>
      <c r="D511" s="20"/>
      <c r="E511" s="67"/>
    </row>
    <row r="512" spans="1:5" x14ac:dyDescent="0.2">
      <c r="A512" s="66" t="str">
        <f t="shared" si="8"/>
        <v/>
      </c>
      <c r="C512" s="7"/>
      <c r="D512" s="20"/>
      <c r="E512" s="67"/>
    </row>
    <row r="513" spans="1:5" x14ac:dyDescent="0.2">
      <c r="A513" s="66" t="str">
        <f t="shared" si="8"/>
        <v/>
      </c>
      <c r="C513" s="7"/>
      <c r="D513" s="20"/>
      <c r="E513" s="67"/>
    </row>
    <row r="514" spans="1:5" x14ac:dyDescent="0.2">
      <c r="A514" s="66" t="str">
        <f t="shared" si="8"/>
        <v/>
      </c>
      <c r="C514" s="7"/>
      <c r="D514" s="20"/>
      <c r="E514" s="67"/>
    </row>
    <row r="515" spans="1:5" x14ac:dyDescent="0.2">
      <c r="A515" s="66" t="str">
        <f t="shared" si="8"/>
        <v/>
      </c>
      <c r="C515" s="7"/>
      <c r="D515" s="20"/>
      <c r="E515" s="67"/>
    </row>
    <row r="516" spans="1:5" x14ac:dyDescent="0.2">
      <c r="A516" s="66" t="str">
        <f t="shared" si="8"/>
        <v/>
      </c>
      <c r="C516" s="7"/>
      <c r="D516" s="20"/>
      <c r="E516" s="67"/>
    </row>
    <row r="517" spans="1:5" x14ac:dyDescent="0.2">
      <c r="A517" s="66" t="str">
        <f t="shared" si="8"/>
        <v/>
      </c>
      <c r="C517" s="7"/>
      <c r="D517" s="20"/>
      <c r="E517" s="67"/>
    </row>
    <row r="518" spans="1:5" x14ac:dyDescent="0.2">
      <c r="A518" s="66" t="str">
        <f t="shared" si="8"/>
        <v/>
      </c>
      <c r="C518" s="7"/>
      <c r="D518" s="20"/>
      <c r="E518" s="67"/>
    </row>
    <row r="519" spans="1:5" x14ac:dyDescent="0.2">
      <c r="A519" s="66" t="str">
        <f t="shared" si="8"/>
        <v/>
      </c>
      <c r="C519" s="7"/>
      <c r="D519" s="20"/>
      <c r="E519" s="67"/>
    </row>
    <row r="520" spans="1:5" x14ac:dyDescent="0.2">
      <c r="A520" s="66" t="str">
        <f t="shared" si="8"/>
        <v/>
      </c>
      <c r="C520" s="7"/>
      <c r="D520" s="20"/>
      <c r="E520" s="67"/>
    </row>
    <row r="521" spans="1:5" x14ac:dyDescent="0.2">
      <c r="A521" s="66" t="str">
        <f t="shared" si="8"/>
        <v/>
      </c>
      <c r="C521" s="7"/>
      <c r="D521" s="20"/>
      <c r="E521" s="67"/>
    </row>
    <row r="522" spans="1:5" x14ac:dyDescent="0.2">
      <c r="A522" s="66" t="str">
        <f t="shared" si="8"/>
        <v/>
      </c>
      <c r="C522" s="7"/>
      <c r="D522" s="20"/>
      <c r="E522" s="67"/>
    </row>
    <row r="523" spans="1:5" x14ac:dyDescent="0.2">
      <c r="A523" s="66" t="str">
        <f t="shared" si="8"/>
        <v/>
      </c>
      <c r="C523" s="7"/>
      <c r="D523" s="20"/>
      <c r="E523" s="67"/>
    </row>
    <row r="524" spans="1:5" x14ac:dyDescent="0.2">
      <c r="A524" s="66" t="str">
        <f t="shared" si="8"/>
        <v/>
      </c>
      <c r="C524" s="7"/>
      <c r="D524" s="20"/>
      <c r="E524" s="67"/>
    </row>
    <row r="525" spans="1:5" x14ac:dyDescent="0.2">
      <c r="A525" s="66" t="str">
        <f t="shared" si="8"/>
        <v/>
      </c>
      <c r="C525" s="7"/>
      <c r="D525" s="20"/>
      <c r="E525" s="67"/>
    </row>
    <row r="526" spans="1:5" x14ac:dyDescent="0.2">
      <c r="A526" s="66" t="str">
        <f t="shared" si="8"/>
        <v/>
      </c>
      <c r="C526" s="7"/>
      <c r="D526" s="20"/>
      <c r="E526" s="67"/>
    </row>
    <row r="527" spans="1:5" x14ac:dyDescent="0.2">
      <c r="A527" s="66" t="str">
        <f t="shared" si="8"/>
        <v/>
      </c>
      <c r="C527" s="7"/>
      <c r="D527" s="20"/>
      <c r="E527" s="67"/>
    </row>
    <row r="528" spans="1:5" x14ac:dyDescent="0.2">
      <c r="A528" s="66" t="str">
        <f t="shared" si="8"/>
        <v/>
      </c>
      <c r="C528" s="7"/>
      <c r="D528" s="20"/>
      <c r="E528" s="67"/>
    </row>
    <row r="529" spans="1:5" x14ac:dyDescent="0.2">
      <c r="A529" s="66" t="str">
        <f t="shared" si="8"/>
        <v/>
      </c>
      <c r="C529" s="7"/>
      <c r="D529" s="20"/>
      <c r="E529" s="67"/>
    </row>
    <row r="530" spans="1:5" x14ac:dyDescent="0.2">
      <c r="A530" s="66" t="str">
        <f t="shared" si="8"/>
        <v/>
      </c>
      <c r="C530" s="7"/>
      <c r="D530" s="20"/>
      <c r="E530" s="67"/>
    </row>
    <row r="531" spans="1:5" x14ac:dyDescent="0.2">
      <c r="A531" s="66" t="str">
        <f t="shared" si="8"/>
        <v/>
      </c>
      <c r="C531" s="7"/>
      <c r="D531" s="20"/>
      <c r="E531" s="67"/>
    </row>
    <row r="532" spans="1:5" x14ac:dyDescent="0.2">
      <c r="A532" s="66" t="str">
        <f t="shared" si="8"/>
        <v/>
      </c>
      <c r="C532" s="7"/>
      <c r="D532" s="20"/>
      <c r="E532" s="67"/>
    </row>
    <row r="533" spans="1:5" x14ac:dyDescent="0.2">
      <c r="A533" s="66" t="str">
        <f t="shared" si="8"/>
        <v/>
      </c>
      <c r="C533" s="7"/>
      <c r="D533" s="20"/>
      <c r="E533" s="67"/>
    </row>
    <row r="534" spans="1:5" x14ac:dyDescent="0.2">
      <c r="A534" s="66" t="str">
        <f t="shared" si="8"/>
        <v/>
      </c>
      <c r="C534" s="7"/>
      <c r="D534" s="20"/>
      <c r="E534" s="67"/>
    </row>
    <row r="535" spans="1:5" x14ac:dyDescent="0.2">
      <c r="A535" s="66" t="str">
        <f t="shared" si="8"/>
        <v/>
      </c>
      <c r="C535" s="7"/>
      <c r="D535" s="20"/>
      <c r="E535" s="67"/>
    </row>
    <row r="536" spans="1:5" x14ac:dyDescent="0.2">
      <c r="A536" s="66" t="str">
        <f t="shared" si="8"/>
        <v/>
      </c>
      <c r="C536" s="7"/>
      <c r="D536" s="20"/>
      <c r="E536" s="67"/>
    </row>
    <row r="537" spans="1:5" x14ac:dyDescent="0.2">
      <c r="A537" s="66" t="str">
        <f t="shared" si="8"/>
        <v/>
      </c>
      <c r="C537" s="7"/>
      <c r="D537" s="20"/>
      <c r="E537" s="67"/>
    </row>
    <row r="538" spans="1:5" x14ac:dyDescent="0.2">
      <c r="A538" s="66" t="str">
        <f t="shared" si="8"/>
        <v/>
      </c>
      <c r="C538" s="7"/>
      <c r="D538" s="20"/>
      <c r="E538" s="67"/>
    </row>
    <row r="539" spans="1:5" x14ac:dyDescent="0.2">
      <c r="A539" s="66" t="str">
        <f t="shared" si="8"/>
        <v/>
      </c>
      <c r="C539" s="7"/>
      <c r="D539" s="20"/>
      <c r="E539" s="67"/>
    </row>
    <row r="540" spans="1:5" x14ac:dyDescent="0.2">
      <c r="A540" s="66" t="str">
        <f t="shared" si="8"/>
        <v/>
      </c>
      <c r="C540" s="7"/>
      <c r="D540" s="20"/>
      <c r="E540" s="67"/>
    </row>
    <row r="541" spans="1:5" x14ac:dyDescent="0.2">
      <c r="A541" s="66" t="str">
        <f t="shared" ref="A541:A597" si="9">IF(B541="","",$B$9)</f>
        <v/>
      </c>
      <c r="C541" s="7"/>
      <c r="D541" s="20"/>
      <c r="E541" s="67"/>
    </row>
    <row r="542" spans="1:5" x14ac:dyDescent="0.2">
      <c r="A542" s="66" t="str">
        <f t="shared" si="9"/>
        <v/>
      </c>
      <c r="C542" s="7"/>
      <c r="D542" s="20"/>
      <c r="E542" s="67"/>
    </row>
    <row r="543" spans="1:5" x14ac:dyDescent="0.2">
      <c r="A543" s="66" t="str">
        <f t="shared" si="9"/>
        <v/>
      </c>
      <c r="C543" s="7"/>
      <c r="D543" s="20"/>
      <c r="E543" s="67"/>
    </row>
    <row r="544" spans="1:5" x14ac:dyDescent="0.2">
      <c r="A544" s="66" t="str">
        <f t="shared" si="9"/>
        <v/>
      </c>
      <c r="C544" s="7"/>
      <c r="D544" s="20"/>
      <c r="E544" s="67"/>
    </row>
    <row r="545" spans="1:5" x14ac:dyDescent="0.2">
      <c r="A545" s="66" t="str">
        <f t="shared" si="9"/>
        <v/>
      </c>
      <c r="C545" s="7"/>
      <c r="D545" s="20"/>
      <c r="E545" s="67"/>
    </row>
    <row r="546" spans="1:5" x14ac:dyDescent="0.2">
      <c r="A546" s="66" t="str">
        <f t="shared" si="9"/>
        <v/>
      </c>
      <c r="C546" s="7"/>
      <c r="D546" s="20"/>
      <c r="E546" s="67"/>
    </row>
    <row r="547" spans="1:5" x14ac:dyDescent="0.2">
      <c r="A547" s="66" t="str">
        <f t="shared" si="9"/>
        <v/>
      </c>
      <c r="C547" s="7"/>
      <c r="D547" s="20"/>
      <c r="E547" s="67"/>
    </row>
    <row r="548" spans="1:5" x14ac:dyDescent="0.2">
      <c r="A548" s="66" t="str">
        <f t="shared" si="9"/>
        <v/>
      </c>
      <c r="C548" s="7"/>
      <c r="D548" s="20"/>
      <c r="E548" s="67"/>
    </row>
    <row r="549" spans="1:5" x14ac:dyDescent="0.2">
      <c r="A549" s="66" t="str">
        <f t="shared" si="9"/>
        <v/>
      </c>
      <c r="C549" s="7"/>
      <c r="D549" s="20"/>
      <c r="E549" s="67"/>
    </row>
    <row r="550" spans="1:5" x14ac:dyDescent="0.2">
      <c r="A550" s="66" t="str">
        <f t="shared" si="9"/>
        <v/>
      </c>
      <c r="C550" s="7"/>
      <c r="D550" s="20"/>
      <c r="E550" s="67"/>
    </row>
    <row r="551" spans="1:5" x14ac:dyDescent="0.2">
      <c r="A551" s="66" t="str">
        <f t="shared" si="9"/>
        <v/>
      </c>
      <c r="C551" s="7"/>
      <c r="D551" s="20"/>
      <c r="E551" s="67"/>
    </row>
    <row r="552" spans="1:5" x14ac:dyDescent="0.2">
      <c r="A552" s="66" t="str">
        <f t="shared" si="9"/>
        <v/>
      </c>
      <c r="C552" s="7"/>
      <c r="D552" s="20"/>
      <c r="E552" s="67"/>
    </row>
    <row r="553" spans="1:5" x14ac:dyDescent="0.2">
      <c r="A553" s="66" t="str">
        <f t="shared" si="9"/>
        <v/>
      </c>
      <c r="C553" s="7"/>
      <c r="D553" s="20"/>
      <c r="E553" s="67"/>
    </row>
    <row r="554" spans="1:5" x14ac:dyDescent="0.2">
      <c r="A554" s="66" t="str">
        <f t="shared" si="9"/>
        <v/>
      </c>
      <c r="C554" s="7"/>
      <c r="D554" s="20"/>
      <c r="E554" s="67"/>
    </row>
    <row r="555" spans="1:5" x14ac:dyDescent="0.2">
      <c r="A555" s="66" t="str">
        <f t="shared" si="9"/>
        <v/>
      </c>
      <c r="C555" s="7"/>
      <c r="D555" s="20"/>
      <c r="E555" s="67"/>
    </row>
    <row r="556" spans="1:5" x14ac:dyDescent="0.2">
      <c r="A556" s="66" t="str">
        <f t="shared" si="9"/>
        <v/>
      </c>
      <c r="C556" s="7"/>
      <c r="D556" s="20"/>
      <c r="E556" s="67"/>
    </row>
    <row r="557" spans="1:5" x14ac:dyDescent="0.2">
      <c r="A557" s="66" t="str">
        <f t="shared" si="9"/>
        <v/>
      </c>
      <c r="C557" s="7"/>
      <c r="D557" s="20"/>
      <c r="E557" s="67"/>
    </row>
    <row r="558" spans="1:5" x14ac:dyDescent="0.2">
      <c r="A558" s="66" t="str">
        <f t="shared" si="9"/>
        <v/>
      </c>
      <c r="C558" s="7"/>
      <c r="D558" s="20"/>
      <c r="E558" s="67"/>
    </row>
    <row r="559" spans="1:5" x14ac:dyDescent="0.2">
      <c r="A559" s="66" t="str">
        <f t="shared" si="9"/>
        <v/>
      </c>
      <c r="C559" s="7"/>
      <c r="D559" s="20"/>
      <c r="E559" s="67"/>
    </row>
    <row r="560" spans="1:5" x14ac:dyDescent="0.2">
      <c r="A560" s="66" t="str">
        <f t="shared" si="9"/>
        <v/>
      </c>
      <c r="C560" s="7"/>
      <c r="D560" s="20"/>
      <c r="E560" s="67"/>
    </row>
    <row r="561" spans="1:5" x14ac:dyDescent="0.2">
      <c r="A561" s="66" t="str">
        <f t="shared" si="9"/>
        <v/>
      </c>
      <c r="C561" s="7"/>
      <c r="D561" s="20"/>
      <c r="E561" s="67"/>
    </row>
    <row r="562" spans="1:5" x14ac:dyDescent="0.2">
      <c r="A562" s="66" t="str">
        <f t="shared" si="9"/>
        <v/>
      </c>
      <c r="C562" s="7"/>
      <c r="D562" s="20"/>
      <c r="E562" s="67"/>
    </row>
    <row r="563" spans="1:5" x14ac:dyDescent="0.2">
      <c r="A563" s="66" t="str">
        <f t="shared" si="9"/>
        <v/>
      </c>
      <c r="C563" s="7"/>
      <c r="D563" s="20"/>
      <c r="E563" s="67"/>
    </row>
    <row r="564" spans="1:5" x14ac:dyDescent="0.2">
      <c r="A564" s="66" t="str">
        <f t="shared" si="9"/>
        <v/>
      </c>
      <c r="C564" s="7"/>
      <c r="D564" s="20"/>
      <c r="E564" s="67"/>
    </row>
    <row r="565" spans="1:5" x14ac:dyDescent="0.2">
      <c r="A565" s="66" t="str">
        <f t="shared" si="9"/>
        <v/>
      </c>
      <c r="C565" s="7"/>
      <c r="D565" s="20"/>
      <c r="E565" s="67"/>
    </row>
    <row r="566" spans="1:5" x14ac:dyDescent="0.2">
      <c r="A566" s="66" t="str">
        <f t="shared" si="9"/>
        <v/>
      </c>
      <c r="C566" s="7"/>
      <c r="D566" s="20"/>
      <c r="E566" s="67"/>
    </row>
    <row r="567" spans="1:5" x14ac:dyDescent="0.2">
      <c r="A567" s="66" t="str">
        <f t="shared" si="9"/>
        <v/>
      </c>
      <c r="C567" s="7"/>
      <c r="D567" s="20"/>
      <c r="E567" s="67"/>
    </row>
    <row r="568" spans="1:5" x14ac:dyDescent="0.2">
      <c r="A568" s="66" t="str">
        <f t="shared" si="9"/>
        <v/>
      </c>
      <c r="C568" s="7"/>
      <c r="D568" s="20"/>
      <c r="E568" s="67"/>
    </row>
    <row r="569" spans="1:5" x14ac:dyDescent="0.2">
      <c r="A569" s="66" t="str">
        <f t="shared" si="9"/>
        <v/>
      </c>
      <c r="C569" s="7"/>
      <c r="D569" s="20"/>
      <c r="E569" s="67"/>
    </row>
    <row r="570" spans="1:5" x14ac:dyDescent="0.2">
      <c r="A570" s="66" t="str">
        <f t="shared" si="9"/>
        <v/>
      </c>
      <c r="C570" s="7"/>
      <c r="D570" s="20"/>
      <c r="E570" s="67"/>
    </row>
    <row r="571" spans="1:5" x14ac:dyDescent="0.2">
      <c r="A571" s="66" t="str">
        <f t="shared" si="9"/>
        <v/>
      </c>
      <c r="C571" s="7"/>
      <c r="D571" s="20"/>
      <c r="E571" s="67"/>
    </row>
    <row r="572" spans="1:5" x14ac:dyDescent="0.2">
      <c r="A572" s="66" t="str">
        <f t="shared" si="9"/>
        <v/>
      </c>
      <c r="C572" s="7"/>
      <c r="D572" s="20"/>
      <c r="E572" s="67"/>
    </row>
    <row r="573" spans="1:5" x14ac:dyDescent="0.2">
      <c r="A573" s="66" t="str">
        <f t="shared" si="9"/>
        <v/>
      </c>
      <c r="C573" s="7"/>
      <c r="D573" s="20"/>
      <c r="E573" s="67"/>
    </row>
    <row r="574" spans="1:5" x14ac:dyDescent="0.2">
      <c r="A574" s="66" t="str">
        <f t="shared" si="9"/>
        <v/>
      </c>
      <c r="C574" s="7"/>
      <c r="D574" s="20"/>
      <c r="E574" s="67"/>
    </row>
    <row r="575" spans="1:5" x14ac:dyDescent="0.2">
      <c r="A575" s="66" t="str">
        <f t="shared" si="9"/>
        <v/>
      </c>
      <c r="C575" s="7"/>
      <c r="D575" s="20"/>
      <c r="E575" s="67"/>
    </row>
    <row r="576" spans="1:5" x14ac:dyDescent="0.2">
      <c r="A576" s="66" t="str">
        <f t="shared" si="9"/>
        <v/>
      </c>
      <c r="C576" s="7"/>
      <c r="D576" s="20"/>
      <c r="E576" s="67"/>
    </row>
    <row r="577" spans="1:5" x14ac:dyDescent="0.2">
      <c r="A577" s="66" t="str">
        <f t="shared" si="9"/>
        <v/>
      </c>
      <c r="C577" s="7"/>
      <c r="D577" s="20"/>
      <c r="E577" s="67"/>
    </row>
    <row r="578" spans="1:5" x14ac:dyDescent="0.2">
      <c r="A578" s="66" t="str">
        <f t="shared" si="9"/>
        <v/>
      </c>
      <c r="C578" s="7"/>
      <c r="D578" s="20"/>
      <c r="E578" s="67"/>
    </row>
    <row r="579" spans="1:5" x14ac:dyDescent="0.2">
      <c r="A579" s="66" t="str">
        <f t="shared" si="9"/>
        <v/>
      </c>
      <c r="C579" s="7"/>
      <c r="D579" s="20"/>
      <c r="E579" s="67"/>
    </row>
    <row r="580" spans="1:5" x14ac:dyDescent="0.2">
      <c r="A580" s="66" t="str">
        <f t="shared" si="9"/>
        <v/>
      </c>
      <c r="C580" s="7"/>
      <c r="D580" s="20"/>
      <c r="E580" s="67"/>
    </row>
    <row r="581" spans="1:5" x14ac:dyDescent="0.2">
      <c r="A581" s="66" t="str">
        <f t="shared" si="9"/>
        <v/>
      </c>
      <c r="C581" s="7"/>
      <c r="D581" s="20"/>
      <c r="E581" s="67"/>
    </row>
    <row r="582" spans="1:5" x14ac:dyDescent="0.2">
      <c r="A582" s="66" t="str">
        <f t="shared" si="9"/>
        <v/>
      </c>
      <c r="C582" s="7"/>
      <c r="D582" s="20"/>
      <c r="E582" s="67"/>
    </row>
    <row r="583" spans="1:5" x14ac:dyDescent="0.2">
      <c r="A583" s="66" t="str">
        <f t="shared" si="9"/>
        <v/>
      </c>
      <c r="C583" s="7"/>
      <c r="D583" s="20"/>
      <c r="E583" s="67"/>
    </row>
    <row r="584" spans="1:5" x14ac:dyDescent="0.2">
      <c r="A584" s="66" t="str">
        <f t="shared" si="9"/>
        <v/>
      </c>
      <c r="C584" s="7"/>
      <c r="D584" s="20"/>
      <c r="E584" s="67"/>
    </row>
    <row r="585" spans="1:5" x14ac:dyDescent="0.2">
      <c r="A585" s="66" t="str">
        <f t="shared" si="9"/>
        <v/>
      </c>
      <c r="C585" s="7"/>
      <c r="D585" s="20"/>
      <c r="E585" s="67"/>
    </row>
    <row r="586" spans="1:5" x14ac:dyDescent="0.2">
      <c r="A586" s="66" t="str">
        <f t="shared" si="9"/>
        <v/>
      </c>
      <c r="C586" s="7"/>
      <c r="D586" s="20"/>
      <c r="E586" s="67"/>
    </row>
    <row r="587" spans="1:5" x14ac:dyDescent="0.2">
      <c r="A587" s="66" t="str">
        <f t="shared" si="9"/>
        <v/>
      </c>
      <c r="C587" s="7"/>
      <c r="D587" s="20"/>
      <c r="E587" s="67"/>
    </row>
    <row r="588" spans="1:5" x14ac:dyDescent="0.2">
      <c r="A588" s="66" t="str">
        <f t="shared" si="9"/>
        <v/>
      </c>
      <c r="C588" s="7"/>
      <c r="D588" s="20"/>
      <c r="E588" s="67"/>
    </row>
    <row r="589" spans="1:5" x14ac:dyDescent="0.2">
      <c r="A589" s="66" t="str">
        <f t="shared" si="9"/>
        <v/>
      </c>
      <c r="C589" s="7"/>
      <c r="D589" s="20"/>
      <c r="E589" s="67"/>
    </row>
    <row r="590" spans="1:5" x14ac:dyDescent="0.2">
      <c r="A590" s="66" t="str">
        <f t="shared" si="9"/>
        <v/>
      </c>
      <c r="C590" s="7"/>
      <c r="D590" s="20"/>
      <c r="E590" s="67"/>
    </row>
    <row r="591" spans="1:5" x14ac:dyDescent="0.2">
      <c r="A591" s="66" t="str">
        <f t="shared" si="9"/>
        <v/>
      </c>
      <c r="C591" s="7"/>
      <c r="D591" s="20"/>
      <c r="E591" s="67"/>
    </row>
    <row r="592" spans="1:5" x14ac:dyDescent="0.2">
      <c r="A592" s="66" t="str">
        <f t="shared" si="9"/>
        <v/>
      </c>
      <c r="C592" s="7"/>
      <c r="D592" s="20"/>
      <c r="E592" s="67"/>
    </row>
    <row r="593" spans="1:5" x14ac:dyDescent="0.2">
      <c r="A593" s="66" t="str">
        <f t="shared" si="9"/>
        <v/>
      </c>
      <c r="C593" s="7"/>
      <c r="D593" s="20"/>
      <c r="E593" s="67"/>
    </row>
    <row r="594" spans="1:5" x14ac:dyDescent="0.2">
      <c r="A594" s="66" t="str">
        <f t="shared" si="9"/>
        <v/>
      </c>
      <c r="C594" s="7"/>
      <c r="D594" s="20"/>
      <c r="E594" s="67"/>
    </row>
    <row r="595" spans="1:5" x14ac:dyDescent="0.2">
      <c r="A595" s="66" t="str">
        <f t="shared" si="9"/>
        <v/>
      </c>
      <c r="C595" s="7"/>
      <c r="D595" s="20"/>
      <c r="E595" s="67"/>
    </row>
    <row r="596" spans="1:5" x14ac:dyDescent="0.2">
      <c r="A596" s="66" t="str">
        <f t="shared" si="9"/>
        <v/>
      </c>
      <c r="C596" s="7"/>
      <c r="D596" s="20"/>
      <c r="E596" s="67"/>
    </row>
    <row r="597" spans="1:5" x14ac:dyDescent="0.2">
      <c r="A597" s="66" t="str">
        <f t="shared" si="9"/>
        <v/>
      </c>
      <c r="C597" s="7"/>
      <c r="D597" s="20"/>
      <c r="E597" s="67"/>
    </row>
  </sheetData>
  <sheetProtection algorithmName="SHA-512" hashValue="9H/bMw64wQWozSigrHTI9yDbOSDuIzPzUI4dyymJG4+eM1LEYSPAfaR5IHYIIj95ZvHNWCiyHuTtlk0buQ97ig==" saltValue="HrGjpuahRgpY2C3TuzHSVQ=="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H659"/>
  <sheetViews>
    <sheetView view="pageBreakPreview" zoomScaleNormal="100" zoomScaleSheetLayoutView="100" workbookViewId="0">
      <selection sqref="A1:E119"/>
    </sheetView>
  </sheetViews>
  <sheetFormatPr defaultRowHeight="12.75" x14ac:dyDescent="0.2"/>
  <cols>
    <col min="1" max="1" width="5" style="66" customWidth="1"/>
    <col min="2" max="2" width="5.7109375" style="70" customWidth="1"/>
    <col min="3" max="3" width="38.7109375" style="10" customWidth="1"/>
    <col min="4" max="4" width="4.7109375" style="18" customWidth="1"/>
    <col min="5" max="5" width="8.7109375" style="77" customWidth="1"/>
    <col min="6" max="6" width="10.7109375" style="77" customWidth="1"/>
    <col min="7" max="7" width="12.7109375" style="89" customWidth="1"/>
    <col min="8" max="8" width="9.140625" style="167"/>
    <col min="9" max="16384" width="9.140625" style="18"/>
  </cols>
  <sheetData>
    <row r="1" spans="1:8" s="10" customFormat="1" x14ac:dyDescent="0.2">
      <c r="A1" s="120"/>
      <c r="B1" s="100"/>
      <c r="C1" s="173"/>
      <c r="D1" s="121"/>
      <c r="E1" s="123"/>
      <c r="F1" s="58"/>
      <c r="G1" s="9"/>
      <c r="H1" s="185"/>
    </row>
    <row r="2" spans="1:8" s="10" customFormat="1" x14ac:dyDescent="0.2">
      <c r="A2" s="120"/>
      <c r="B2" s="100"/>
      <c r="C2" s="173"/>
      <c r="D2" s="121"/>
      <c r="E2" s="123"/>
      <c r="F2" s="58"/>
      <c r="G2" s="9"/>
      <c r="H2" s="185"/>
    </row>
    <row r="3" spans="1:8" s="10" customFormat="1" x14ac:dyDescent="0.2">
      <c r="A3" s="120"/>
      <c r="B3" s="125"/>
      <c r="C3" s="174"/>
      <c r="D3" s="126"/>
      <c r="E3" s="128"/>
      <c r="F3" s="60"/>
      <c r="G3" s="61"/>
      <c r="H3" s="185"/>
    </row>
    <row r="4" spans="1:8" s="10" customFormat="1" x14ac:dyDescent="0.2">
      <c r="A4" s="175"/>
      <c r="B4" s="130" t="s">
        <v>24</v>
      </c>
      <c r="C4" s="177"/>
      <c r="D4" s="132"/>
      <c r="E4" s="134"/>
      <c r="F4" s="62"/>
      <c r="G4" s="63" t="s">
        <v>23</v>
      </c>
      <c r="H4" s="185"/>
    </row>
    <row r="5" spans="1:8" s="10" customFormat="1" x14ac:dyDescent="0.2">
      <c r="A5" s="175"/>
      <c r="B5" s="136" t="s">
        <v>0</v>
      </c>
      <c r="C5" s="195" t="s">
        <v>1</v>
      </c>
      <c r="D5" s="138" t="s">
        <v>2</v>
      </c>
      <c r="E5" s="140" t="s">
        <v>3</v>
      </c>
      <c r="F5" s="64" t="s">
        <v>4</v>
      </c>
      <c r="G5" s="65" t="s">
        <v>81</v>
      </c>
      <c r="H5" s="185"/>
    </row>
    <row r="6" spans="1:8" x14ac:dyDescent="0.2">
      <c r="A6" s="92"/>
      <c r="B6" s="93"/>
      <c r="C6" s="175"/>
      <c r="D6" s="31"/>
      <c r="E6" s="144"/>
    </row>
    <row r="7" spans="1:8" x14ac:dyDescent="0.2">
      <c r="A7" s="92"/>
      <c r="B7" s="96" t="s">
        <v>13</v>
      </c>
      <c r="C7" s="179" t="s">
        <v>22</v>
      </c>
      <c r="D7" s="98"/>
      <c r="E7" s="146"/>
      <c r="F7" s="68"/>
      <c r="G7" s="2"/>
    </row>
    <row r="8" spans="1:8" x14ac:dyDescent="0.2">
      <c r="A8" s="92"/>
      <c r="B8" s="93"/>
      <c r="C8" s="94"/>
      <c r="D8" s="94"/>
      <c r="E8" s="150"/>
      <c r="F8" s="3"/>
      <c r="G8" s="2"/>
    </row>
    <row r="9" spans="1:8" x14ac:dyDescent="0.2">
      <c r="A9" s="92"/>
      <c r="B9" s="96" t="s">
        <v>139</v>
      </c>
      <c r="C9" s="179" t="s">
        <v>55</v>
      </c>
      <c r="D9" s="98"/>
      <c r="E9" s="146"/>
      <c r="F9" s="68"/>
      <c r="G9" s="2"/>
    </row>
    <row r="10" spans="1:8" x14ac:dyDescent="0.2">
      <c r="A10" s="92"/>
      <c r="B10" s="93"/>
      <c r="C10" s="173"/>
      <c r="D10" s="98"/>
      <c r="E10" s="146"/>
      <c r="F10" s="68"/>
      <c r="G10" s="2"/>
    </row>
    <row r="11" spans="1:8" ht="102" x14ac:dyDescent="0.2">
      <c r="A11" s="92" t="str">
        <f>IF(B11="","",$B$9)</f>
        <v/>
      </c>
      <c r="B11" s="93"/>
      <c r="C11" s="196" t="s">
        <v>339</v>
      </c>
      <c r="D11" s="98"/>
      <c r="E11" s="146"/>
      <c r="F11" s="68"/>
      <c r="G11" s="2"/>
    </row>
    <row r="12" spans="1:8" x14ac:dyDescent="0.2">
      <c r="A12" s="92" t="str">
        <f t="shared" ref="A12:A46" si="0">IF(B12="","",$B$9)</f>
        <v/>
      </c>
      <c r="B12" s="93"/>
      <c r="C12" s="197"/>
      <c r="D12" s="98"/>
      <c r="E12" s="146"/>
      <c r="F12" s="68"/>
      <c r="G12" s="2"/>
    </row>
    <row r="13" spans="1:8" ht="114.75" x14ac:dyDescent="0.2">
      <c r="A13" s="92" t="str">
        <f t="shared" si="0"/>
        <v/>
      </c>
      <c r="B13" s="93"/>
      <c r="C13" s="197" t="s">
        <v>340</v>
      </c>
      <c r="D13" s="98"/>
      <c r="E13" s="146"/>
      <c r="F13" s="68"/>
      <c r="G13" s="2"/>
    </row>
    <row r="14" spans="1:8" ht="51" x14ac:dyDescent="0.2">
      <c r="A14" s="92" t="str">
        <f t="shared" si="0"/>
        <v/>
      </c>
      <c r="B14" s="93"/>
      <c r="C14" s="197" t="s">
        <v>341</v>
      </c>
      <c r="D14" s="98"/>
      <c r="E14" s="146"/>
      <c r="F14" s="68"/>
      <c r="G14" s="2"/>
    </row>
    <row r="15" spans="1:8" x14ac:dyDescent="0.2">
      <c r="A15" s="92" t="str">
        <f t="shared" si="0"/>
        <v/>
      </c>
      <c r="B15" s="93"/>
      <c r="C15" s="196" t="s">
        <v>186</v>
      </c>
      <c r="D15" s="98"/>
      <c r="E15" s="146"/>
      <c r="F15" s="68"/>
      <c r="G15" s="2"/>
    </row>
    <row r="16" spans="1:8" x14ac:dyDescent="0.2">
      <c r="A16" s="92" t="str">
        <f t="shared" si="0"/>
        <v/>
      </c>
      <c r="B16" s="93"/>
      <c r="C16" s="196"/>
      <c r="D16" s="98"/>
      <c r="E16" s="146"/>
      <c r="F16" s="68"/>
      <c r="G16" s="2"/>
    </row>
    <row r="17" spans="1:7" x14ac:dyDescent="0.2">
      <c r="A17" s="92" t="str">
        <f t="shared" si="0"/>
        <v/>
      </c>
      <c r="B17" s="93"/>
      <c r="C17" s="198" t="s">
        <v>342</v>
      </c>
      <c r="D17" s="98"/>
      <c r="E17" s="146"/>
      <c r="F17" s="68"/>
      <c r="G17" s="2"/>
    </row>
    <row r="18" spans="1:7" ht="178.5" x14ac:dyDescent="0.2">
      <c r="A18" s="92" t="str">
        <f t="shared" ref="A18" si="1">IF(B18="","",$B$9)</f>
        <v/>
      </c>
      <c r="B18" s="93"/>
      <c r="C18" s="197" t="s">
        <v>343</v>
      </c>
      <c r="D18" s="98"/>
      <c r="E18" s="146"/>
      <c r="F18" s="68"/>
      <c r="G18" s="2"/>
    </row>
    <row r="19" spans="1:7" x14ac:dyDescent="0.2">
      <c r="A19" s="92"/>
      <c r="B19" s="93"/>
      <c r="C19" s="196"/>
      <c r="D19" s="98"/>
      <c r="E19" s="146"/>
      <c r="F19" s="68"/>
      <c r="G19" s="2"/>
    </row>
    <row r="20" spans="1:7" s="70" customFormat="1" x14ac:dyDescent="0.2">
      <c r="A20" s="93"/>
      <c r="B20" s="93"/>
      <c r="C20" s="198" t="s">
        <v>347</v>
      </c>
      <c r="D20" s="93"/>
      <c r="E20" s="155"/>
      <c r="F20" s="72"/>
      <c r="G20" s="186"/>
    </row>
    <row r="21" spans="1:7" s="70" customFormat="1" ht="130.5" x14ac:dyDescent="0.2">
      <c r="A21" s="93"/>
      <c r="B21" s="93"/>
      <c r="C21" s="197" t="s">
        <v>345</v>
      </c>
      <c r="D21" s="93"/>
      <c r="E21" s="155"/>
      <c r="F21" s="72"/>
      <c r="G21" s="186"/>
    </row>
    <row r="22" spans="1:7" x14ac:dyDescent="0.2">
      <c r="A22" s="92"/>
      <c r="B22" s="93"/>
      <c r="C22" s="196"/>
      <c r="D22" s="98"/>
      <c r="E22" s="146"/>
      <c r="F22" s="68"/>
      <c r="G22" s="2"/>
    </row>
    <row r="23" spans="1:7" s="70" customFormat="1" x14ac:dyDescent="0.2">
      <c r="A23" s="93"/>
      <c r="B23" s="93"/>
      <c r="C23" s="198" t="s">
        <v>354</v>
      </c>
      <c r="D23" s="93"/>
      <c r="E23" s="155"/>
      <c r="F23" s="72"/>
      <c r="G23" s="186"/>
    </row>
    <row r="24" spans="1:7" s="70" customFormat="1" ht="118.5" customHeight="1" x14ac:dyDescent="0.2">
      <c r="A24" s="93"/>
      <c r="B24" s="93"/>
      <c r="C24" s="197" t="s">
        <v>443</v>
      </c>
      <c r="D24" s="93"/>
      <c r="E24" s="155"/>
      <c r="F24" s="72"/>
      <c r="G24" s="186"/>
    </row>
    <row r="25" spans="1:7" x14ac:dyDescent="0.2">
      <c r="A25" s="92"/>
      <c r="B25" s="93"/>
      <c r="C25" s="196"/>
      <c r="D25" s="98"/>
      <c r="E25" s="146"/>
      <c r="F25" s="68"/>
      <c r="G25" s="2"/>
    </row>
    <row r="26" spans="1:7" s="70" customFormat="1" x14ac:dyDescent="0.2">
      <c r="A26" s="93"/>
      <c r="B26" s="93"/>
      <c r="C26" s="198" t="s">
        <v>348</v>
      </c>
      <c r="D26" s="93"/>
      <c r="E26" s="155"/>
      <c r="F26" s="72"/>
      <c r="G26" s="186"/>
    </row>
    <row r="27" spans="1:7" s="70" customFormat="1" ht="130.5" x14ac:dyDescent="0.2">
      <c r="A27" s="93"/>
      <c r="B27" s="93"/>
      <c r="C27" s="197" t="s">
        <v>344</v>
      </c>
      <c r="D27" s="93"/>
      <c r="E27" s="155"/>
      <c r="F27" s="72"/>
      <c r="G27" s="186"/>
    </row>
    <row r="28" spans="1:7" s="70" customFormat="1" x14ac:dyDescent="0.2">
      <c r="A28" s="93"/>
      <c r="B28" s="93"/>
      <c r="C28" s="197"/>
      <c r="D28" s="93"/>
      <c r="E28" s="155"/>
      <c r="F28" s="72"/>
      <c r="G28" s="186"/>
    </row>
    <row r="29" spans="1:7" s="70" customFormat="1" ht="143.25" x14ac:dyDescent="0.2">
      <c r="A29" s="93"/>
      <c r="B29" s="93"/>
      <c r="C29" s="197" t="s">
        <v>346</v>
      </c>
      <c r="D29" s="93"/>
      <c r="E29" s="155"/>
      <c r="F29" s="72"/>
      <c r="G29" s="186"/>
    </row>
    <row r="30" spans="1:7" x14ac:dyDescent="0.2">
      <c r="A30" s="92"/>
      <c r="B30" s="93"/>
      <c r="C30" s="196"/>
      <c r="D30" s="98"/>
      <c r="E30" s="146"/>
      <c r="F30" s="68"/>
      <c r="G30" s="2"/>
    </row>
    <row r="31" spans="1:7" s="70" customFormat="1" x14ac:dyDescent="0.2">
      <c r="A31" s="93"/>
      <c r="B31" s="93"/>
      <c r="C31" s="198" t="s">
        <v>349</v>
      </c>
      <c r="D31" s="93"/>
      <c r="E31" s="155"/>
      <c r="F31" s="72"/>
      <c r="G31" s="186"/>
    </row>
    <row r="32" spans="1:7" s="70" customFormat="1" ht="143.25" x14ac:dyDescent="0.2">
      <c r="A32" s="93"/>
      <c r="B32" s="93"/>
      <c r="C32" s="197" t="s">
        <v>350</v>
      </c>
      <c r="D32" s="93"/>
      <c r="E32" s="155"/>
      <c r="F32" s="72"/>
      <c r="G32" s="186"/>
    </row>
    <row r="33" spans="1:7" s="70" customFormat="1" x14ac:dyDescent="0.2">
      <c r="A33" s="93"/>
      <c r="B33" s="93"/>
      <c r="C33" s="197"/>
      <c r="D33" s="93"/>
      <c r="E33" s="155"/>
      <c r="F33" s="72"/>
      <c r="G33" s="186"/>
    </row>
    <row r="34" spans="1:7" ht="38.25" x14ac:dyDescent="0.2">
      <c r="A34" s="31"/>
      <c r="B34" s="181"/>
      <c r="C34" s="196" t="s">
        <v>132</v>
      </c>
      <c r="D34" s="106"/>
      <c r="E34" s="146"/>
      <c r="F34" s="68"/>
      <c r="G34" s="77"/>
    </row>
    <row r="35" spans="1:7" ht="25.5" x14ac:dyDescent="0.2">
      <c r="A35" s="31"/>
      <c r="B35" s="181"/>
      <c r="C35" s="196" t="s">
        <v>187</v>
      </c>
      <c r="D35" s="106"/>
      <c r="E35" s="146"/>
      <c r="F35" s="68"/>
      <c r="G35" s="77"/>
    </row>
    <row r="36" spans="1:7" ht="76.5" x14ac:dyDescent="0.2">
      <c r="A36" s="31"/>
      <c r="B36" s="181"/>
      <c r="C36" s="199" t="s">
        <v>86</v>
      </c>
      <c r="D36" s="106"/>
      <c r="E36" s="146"/>
      <c r="F36" s="68"/>
      <c r="G36" s="77"/>
    </row>
    <row r="37" spans="1:7" ht="51" x14ac:dyDescent="0.2">
      <c r="A37" s="31"/>
      <c r="B37" s="181"/>
      <c r="C37" s="199" t="s">
        <v>134</v>
      </c>
      <c r="D37" s="106"/>
      <c r="E37" s="146"/>
      <c r="F37" s="68"/>
      <c r="G37" s="77"/>
    </row>
    <row r="38" spans="1:7" ht="38.25" x14ac:dyDescent="0.2">
      <c r="A38" s="31"/>
      <c r="B38" s="181"/>
      <c r="C38" s="199" t="s">
        <v>188</v>
      </c>
      <c r="D38" s="106"/>
      <c r="E38" s="146"/>
      <c r="F38" s="68"/>
      <c r="G38" s="77"/>
    </row>
    <row r="39" spans="1:7" ht="63.75" x14ac:dyDescent="0.2">
      <c r="A39" s="31"/>
      <c r="B39" s="181"/>
      <c r="C39" s="199" t="s">
        <v>189</v>
      </c>
      <c r="D39" s="106"/>
      <c r="E39" s="146"/>
      <c r="F39" s="68"/>
      <c r="G39" s="77"/>
    </row>
    <row r="40" spans="1:7" ht="63.75" x14ac:dyDescent="0.2">
      <c r="A40" s="31"/>
      <c r="B40" s="181"/>
      <c r="C40" s="199" t="s">
        <v>190</v>
      </c>
      <c r="D40" s="106"/>
      <c r="E40" s="146"/>
      <c r="F40" s="68"/>
      <c r="G40" s="77"/>
    </row>
    <row r="41" spans="1:7" ht="76.5" x14ac:dyDescent="0.2">
      <c r="A41" s="31"/>
      <c r="B41" s="181"/>
      <c r="C41" s="196" t="s">
        <v>191</v>
      </c>
      <c r="D41" s="106"/>
      <c r="E41" s="146"/>
      <c r="F41" s="68"/>
      <c r="G41" s="77"/>
    </row>
    <row r="42" spans="1:7" x14ac:dyDescent="0.2">
      <c r="A42" s="31"/>
      <c r="B42" s="181"/>
      <c r="C42" s="196"/>
      <c r="D42" s="106"/>
      <c r="E42" s="146"/>
      <c r="F42" s="68"/>
      <c r="G42" s="77"/>
    </row>
    <row r="43" spans="1:7" ht="25.5" x14ac:dyDescent="0.2">
      <c r="A43" s="31"/>
      <c r="B43" s="181"/>
      <c r="C43" s="198" t="s">
        <v>133</v>
      </c>
      <c r="D43" s="106"/>
      <c r="E43" s="146"/>
      <c r="F43" s="68"/>
      <c r="G43" s="77"/>
    </row>
    <row r="44" spans="1:7" ht="102" x14ac:dyDescent="0.2">
      <c r="A44" s="31"/>
      <c r="B44" s="181"/>
      <c r="C44" s="198" t="s">
        <v>192</v>
      </c>
      <c r="D44" s="106"/>
      <c r="E44" s="146"/>
      <c r="F44" s="68"/>
      <c r="G44" s="77"/>
    </row>
    <row r="45" spans="1:7" s="78" customFormat="1" x14ac:dyDescent="0.2">
      <c r="A45" s="92" t="str">
        <f t="shared" si="0"/>
        <v/>
      </c>
      <c r="B45" s="181"/>
      <c r="C45" s="198"/>
      <c r="D45" s="106"/>
      <c r="E45" s="146"/>
      <c r="F45" s="68"/>
      <c r="G45" s="77"/>
    </row>
    <row r="46" spans="1:7" s="187" customFormat="1" ht="38.25" x14ac:dyDescent="0.2">
      <c r="A46" s="92" t="str">
        <f t="shared" si="0"/>
        <v>II.2.</v>
      </c>
      <c r="B46" s="181">
        <f>IF(C45="",MAX($B$10:B45)+1,"")</f>
        <v>1</v>
      </c>
      <c r="C46" s="101" t="s">
        <v>170</v>
      </c>
      <c r="D46" s="106"/>
      <c r="E46" s="146"/>
      <c r="F46" s="68"/>
      <c r="G46" s="77"/>
    </row>
    <row r="47" spans="1:7" s="187" customFormat="1" ht="38.25" x14ac:dyDescent="0.2">
      <c r="A47" s="92" t="str">
        <f t="shared" ref="A47" si="2">IF(B47="","",$B$9)</f>
        <v/>
      </c>
      <c r="B47" s="181" t="str">
        <f>IF(C46="",MAX($B$10:B46)+1,"")</f>
        <v/>
      </c>
      <c r="C47" s="101" t="s">
        <v>171</v>
      </c>
      <c r="D47" s="106"/>
      <c r="E47" s="146"/>
      <c r="F47" s="68"/>
      <c r="G47" s="77"/>
    </row>
    <row r="48" spans="1:7" s="187" customFormat="1" x14ac:dyDescent="0.2">
      <c r="A48" s="92"/>
      <c r="B48" s="181"/>
      <c r="C48" s="200" t="s">
        <v>351</v>
      </c>
      <c r="D48" s="106"/>
      <c r="E48" s="146"/>
      <c r="F48" s="68"/>
      <c r="G48" s="77"/>
    </row>
    <row r="49" spans="1:7" s="187" customFormat="1" x14ac:dyDescent="0.2">
      <c r="A49" s="92"/>
      <c r="B49" s="181"/>
      <c r="C49" s="200" t="s">
        <v>352</v>
      </c>
      <c r="D49" s="106"/>
      <c r="E49" s="146"/>
      <c r="F49" s="68"/>
      <c r="G49" s="77"/>
    </row>
    <row r="50" spans="1:7" s="187" customFormat="1" x14ac:dyDescent="0.2">
      <c r="A50" s="92"/>
      <c r="B50" s="181"/>
      <c r="C50" s="200" t="s">
        <v>353</v>
      </c>
      <c r="D50" s="106"/>
      <c r="E50" s="146"/>
      <c r="F50" s="68"/>
      <c r="G50" s="77"/>
    </row>
    <row r="51" spans="1:7" s="187" customFormat="1" x14ac:dyDescent="0.2">
      <c r="A51" s="92"/>
      <c r="B51" s="181"/>
      <c r="C51" s="200" t="s">
        <v>357</v>
      </c>
      <c r="D51" s="106"/>
      <c r="E51" s="146"/>
      <c r="F51" s="68"/>
      <c r="G51" s="77"/>
    </row>
    <row r="52" spans="1:7" s="187" customFormat="1" x14ac:dyDescent="0.2">
      <c r="A52" s="92"/>
      <c r="B52" s="181"/>
      <c r="C52" s="200" t="s">
        <v>355</v>
      </c>
      <c r="D52" s="106"/>
      <c r="E52" s="146"/>
      <c r="F52" s="68"/>
      <c r="G52" s="77"/>
    </row>
    <row r="53" spans="1:7" s="187" customFormat="1" x14ac:dyDescent="0.2">
      <c r="A53" s="92"/>
      <c r="B53" s="181"/>
      <c r="C53" s="200" t="s">
        <v>356</v>
      </c>
      <c r="D53" s="106"/>
      <c r="E53" s="146"/>
      <c r="F53" s="68"/>
      <c r="G53" s="77"/>
    </row>
    <row r="54" spans="1:7" s="78" customFormat="1" ht="14.25" x14ac:dyDescent="0.2">
      <c r="A54" s="92"/>
      <c r="B54" s="181"/>
      <c r="C54" s="200"/>
      <c r="D54" s="103" t="s">
        <v>159</v>
      </c>
      <c r="E54" s="146">
        <v>685</v>
      </c>
      <c r="F54" s="79"/>
      <c r="G54" s="188">
        <f>E54*F54</f>
        <v>0</v>
      </c>
    </row>
    <row r="55" spans="1:7" s="187" customFormat="1" x14ac:dyDescent="0.2">
      <c r="A55" s="201" t="str">
        <f t="shared" ref="A55:A112" si="3">IF(B55="","",$B$9)</f>
        <v/>
      </c>
      <c r="B55" s="180"/>
      <c r="C55" s="109"/>
      <c r="D55" s="106"/>
      <c r="E55" s="146"/>
      <c r="F55" s="68"/>
      <c r="G55" s="188"/>
    </row>
    <row r="56" spans="1:7" s="78" customFormat="1" x14ac:dyDescent="0.2">
      <c r="A56" s="201" t="str">
        <f t="shared" si="3"/>
        <v>II.2.</v>
      </c>
      <c r="B56" s="180">
        <f>1+B46</f>
        <v>2</v>
      </c>
      <c r="C56" s="101" t="s">
        <v>172</v>
      </c>
      <c r="D56" s="106"/>
      <c r="E56" s="146"/>
      <c r="F56" s="68"/>
      <c r="G56" s="77"/>
    </row>
    <row r="57" spans="1:7" s="78" customFormat="1" x14ac:dyDescent="0.2">
      <c r="A57" s="201" t="str">
        <f t="shared" si="3"/>
        <v/>
      </c>
      <c r="B57" s="180"/>
      <c r="C57" s="101" t="s">
        <v>173</v>
      </c>
      <c r="D57" s="106"/>
      <c r="E57" s="146"/>
      <c r="F57" s="68"/>
      <c r="G57" s="77"/>
    </row>
    <row r="58" spans="1:7" s="187" customFormat="1" x14ac:dyDescent="0.2">
      <c r="A58" s="92"/>
      <c r="B58" s="181"/>
      <c r="C58" s="200" t="s">
        <v>351</v>
      </c>
      <c r="D58" s="106"/>
      <c r="E58" s="146"/>
      <c r="F58" s="68"/>
      <c r="G58" s="77"/>
    </row>
    <row r="59" spans="1:7" s="187" customFormat="1" x14ac:dyDescent="0.2">
      <c r="A59" s="92"/>
      <c r="B59" s="181"/>
      <c r="C59" s="200" t="s">
        <v>352</v>
      </c>
      <c r="D59" s="106"/>
      <c r="E59" s="146"/>
      <c r="F59" s="68"/>
      <c r="G59" s="77"/>
    </row>
    <row r="60" spans="1:7" s="187" customFormat="1" x14ac:dyDescent="0.2">
      <c r="A60" s="92"/>
      <c r="B60" s="181"/>
      <c r="C60" s="200" t="s">
        <v>353</v>
      </c>
      <c r="D60" s="106"/>
      <c r="E60" s="146"/>
      <c r="F60" s="68"/>
      <c r="G60" s="77"/>
    </row>
    <row r="61" spans="1:7" s="187" customFormat="1" x14ac:dyDescent="0.2">
      <c r="A61" s="92"/>
      <c r="B61" s="181"/>
      <c r="C61" s="200" t="s">
        <v>357</v>
      </c>
      <c r="D61" s="106"/>
      <c r="E61" s="146"/>
      <c r="F61" s="68"/>
      <c r="G61" s="77"/>
    </row>
    <row r="62" spans="1:7" s="187" customFormat="1" x14ac:dyDescent="0.2">
      <c r="A62" s="92"/>
      <c r="B62" s="181"/>
      <c r="C62" s="200" t="s">
        <v>355</v>
      </c>
      <c r="D62" s="106"/>
      <c r="E62" s="146"/>
      <c r="F62" s="68"/>
      <c r="G62" s="77"/>
    </row>
    <row r="63" spans="1:7" s="187" customFormat="1" x14ac:dyDescent="0.2">
      <c r="A63" s="92"/>
      <c r="B63" s="181"/>
      <c r="C63" s="200" t="s">
        <v>356</v>
      </c>
      <c r="D63" s="106"/>
      <c r="E63" s="146"/>
      <c r="F63" s="68"/>
      <c r="G63" s="77"/>
    </row>
    <row r="64" spans="1:7" s="187" customFormat="1" ht="14.25" x14ac:dyDescent="0.2">
      <c r="A64" s="201" t="str">
        <f t="shared" si="3"/>
        <v/>
      </c>
      <c r="B64" s="180"/>
      <c r="C64" s="109"/>
      <c r="D64" s="103" t="s">
        <v>159</v>
      </c>
      <c r="E64" s="146">
        <v>1545</v>
      </c>
      <c r="F64" s="189"/>
      <c r="G64" s="188">
        <f>E64*F64</f>
        <v>0</v>
      </c>
    </row>
    <row r="65" spans="1:7" s="187" customFormat="1" x14ac:dyDescent="0.2">
      <c r="A65" s="201"/>
      <c r="B65" s="180"/>
      <c r="C65" s="109"/>
      <c r="D65" s="106"/>
      <c r="E65" s="202"/>
      <c r="F65" s="188"/>
      <c r="G65" s="188"/>
    </row>
    <row r="66" spans="1:7" s="187" customFormat="1" ht="25.5" x14ac:dyDescent="0.2">
      <c r="A66" s="201" t="str">
        <f t="shared" si="3"/>
        <v>II.2.</v>
      </c>
      <c r="B66" s="180">
        <f>1+B56</f>
        <v>3</v>
      </c>
      <c r="C66" s="109" t="s">
        <v>174</v>
      </c>
      <c r="D66" s="106"/>
      <c r="E66" s="146"/>
      <c r="F66" s="68"/>
      <c r="G66" s="188"/>
    </row>
    <row r="67" spans="1:7" s="187" customFormat="1" x14ac:dyDescent="0.2">
      <c r="A67" s="92"/>
      <c r="B67" s="181"/>
      <c r="C67" s="200" t="s">
        <v>358</v>
      </c>
      <c r="D67" s="106"/>
      <c r="E67" s="146"/>
      <c r="F67" s="68"/>
      <c r="G67" s="77"/>
    </row>
    <row r="68" spans="1:7" s="187" customFormat="1" x14ac:dyDescent="0.2">
      <c r="A68" s="92"/>
      <c r="B68" s="181"/>
      <c r="C68" s="200" t="s">
        <v>359</v>
      </c>
      <c r="D68" s="106"/>
      <c r="E68" s="146"/>
      <c r="F68" s="68"/>
      <c r="G68" s="77"/>
    </row>
    <row r="69" spans="1:7" s="187" customFormat="1" x14ac:dyDescent="0.2">
      <c r="A69" s="92"/>
      <c r="B69" s="181"/>
      <c r="C69" s="200" t="s">
        <v>360</v>
      </c>
      <c r="D69" s="106"/>
      <c r="E69" s="146"/>
      <c r="F69" s="68"/>
      <c r="G69" s="77"/>
    </row>
    <row r="70" spans="1:7" s="187" customFormat="1" ht="25.5" x14ac:dyDescent="0.2">
      <c r="A70" s="92"/>
      <c r="B70" s="181"/>
      <c r="C70" s="200" t="s">
        <v>440</v>
      </c>
      <c r="D70" s="106"/>
      <c r="E70" s="146"/>
      <c r="F70" s="68"/>
      <c r="G70" s="77"/>
    </row>
    <row r="71" spans="1:7" s="187" customFormat="1" ht="25.5" x14ac:dyDescent="0.2">
      <c r="A71" s="92"/>
      <c r="B71" s="181"/>
      <c r="C71" s="200" t="s">
        <v>361</v>
      </c>
      <c r="D71" s="106"/>
      <c r="E71" s="146"/>
      <c r="F71" s="68"/>
      <c r="G71" s="77"/>
    </row>
    <row r="72" spans="1:7" s="187" customFormat="1" ht="25.5" x14ac:dyDescent="0.2">
      <c r="A72" s="92"/>
      <c r="B72" s="181"/>
      <c r="C72" s="200" t="s">
        <v>362</v>
      </c>
      <c r="D72" s="106"/>
      <c r="E72" s="146"/>
      <c r="F72" s="68"/>
      <c r="G72" s="77"/>
    </row>
    <row r="73" spans="1:7" s="187" customFormat="1" x14ac:dyDescent="0.2">
      <c r="A73" s="201" t="str">
        <f t="shared" si="3"/>
        <v/>
      </c>
      <c r="B73" s="180"/>
      <c r="C73" s="109"/>
      <c r="D73" s="106" t="s">
        <v>49</v>
      </c>
      <c r="E73" s="146">
        <v>475</v>
      </c>
      <c r="F73" s="189"/>
      <c r="G73" s="188">
        <f>E73*F73</f>
        <v>0</v>
      </c>
    </row>
    <row r="74" spans="1:7" s="187" customFormat="1" x14ac:dyDescent="0.2">
      <c r="A74" s="201"/>
      <c r="B74" s="180"/>
      <c r="C74" s="109"/>
      <c r="D74" s="106"/>
      <c r="E74" s="202"/>
      <c r="F74" s="188"/>
      <c r="G74" s="188"/>
    </row>
    <row r="75" spans="1:7" s="191" customFormat="1" ht="25.5" x14ac:dyDescent="0.2">
      <c r="A75" s="92" t="str">
        <f t="shared" si="3"/>
        <v>II.2.</v>
      </c>
      <c r="B75" s="180">
        <f>1+B66</f>
        <v>4</v>
      </c>
      <c r="C75" s="109" t="s">
        <v>175</v>
      </c>
      <c r="D75" s="106"/>
      <c r="E75" s="146"/>
      <c r="F75" s="68"/>
      <c r="G75" s="77"/>
    </row>
    <row r="76" spans="1:7" s="191" customFormat="1" x14ac:dyDescent="0.2">
      <c r="A76" s="92" t="str">
        <f t="shared" si="3"/>
        <v/>
      </c>
      <c r="B76" s="181" t="str">
        <f>IF(C75="",MAX($B$10:B75)+1,"")</f>
        <v/>
      </c>
      <c r="C76" s="109" t="s">
        <v>84</v>
      </c>
      <c r="D76" s="106"/>
      <c r="E76" s="146"/>
      <c r="F76" s="68"/>
      <c r="G76" s="77"/>
    </row>
    <row r="77" spans="1:7" s="191" customFormat="1" x14ac:dyDescent="0.2">
      <c r="A77" s="92"/>
      <c r="B77" s="181"/>
      <c r="C77" s="109" t="s">
        <v>176</v>
      </c>
      <c r="D77" s="106"/>
      <c r="E77" s="146"/>
      <c r="F77" s="68"/>
      <c r="G77" s="77"/>
    </row>
    <row r="78" spans="1:7" s="187" customFormat="1" x14ac:dyDescent="0.2">
      <c r="A78" s="92"/>
      <c r="B78" s="181"/>
      <c r="C78" s="200" t="s">
        <v>363</v>
      </c>
      <c r="D78" s="106"/>
      <c r="E78" s="146"/>
      <c r="F78" s="68"/>
      <c r="G78" s="77"/>
    </row>
    <row r="79" spans="1:7" s="187" customFormat="1" x14ac:dyDescent="0.2">
      <c r="A79" s="92"/>
      <c r="B79" s="181"/>
      <c r="C79" s="200" t="s">
        <v>364</v>
      </c>
      <c r="D79" s="106"/>
      <c r="E79" s="146"/>
      <c r="F79" s="68"/>
      <c r="G79" s="77"/>
    </row>
    <row r="80" spans="1:7" s="187" customFormat="1" x14ac:dyDescent="0.2">
      <c r="A80" s="92"/>
      <c r="B80" s="181"/>
      <c r="C80" s="200" t="s">
        <v>365</v>
      </c>
      <c r="D80" s="106"/>
      <c r="E80" s="146"/>
      <c r="F80" s="68"/>
      <c r="G80" s="77"/>
    </row>
    <row r="81" spans="1:7" s="187" customFormat="1" ht="25.5" x14ac:dyDescent="0.2">
      <c r="A81" s="92"/>
      <c r="B81" s="181"/>
      <c r="C81" s="200" t="s">
        <v>441</v>
      </c>
      <c r="D81" s="106"/>
      <c r="E81" s="146"/>
      <c r="F81" s="68"/>
      <c r="G81" s="77"/>
    </row>
    <row r="82" spans="1:7" s="187" customFormat="1" x14ac:dyDescent="0.2">
      <c r="A82" s="92"/>
      <c r="B82" s="181"/>
      <c r="C82" s="200" t="s">
        <v>366</v>
      </c>
      <c r="D82" s="106"/>
      <c r="E82" s="146"/>
      <c r="F82" s="68"/>
      <c r="G82" s="77"/>
    </row>
    <row r="83" spans="1:7" s="187" customFormat="1" x14ac:dyDescent="0.2">
      <c r="A83" s="92"/>
      <c r="B83" s="181"/>
      <c r="C83" s="200" t="s">
        <v>367</v>
      </c>
      <c r="D83" s="106"/>
      <c r="E83" s="146"/>
      <c r="F83" s="68"/>
      <c r="G83" s="77"/>
    </row>
    <row r="84" spans="1:7" s="192" customFormat="1" x14ac:dyDescent="0.2">
      <c r="A84" s="92" t="str">
        <f t="shared" si="3"/>
        <v/>
      </c>
      <c r="B84" s="181" t="str">
        <f>IF(C76="",MAX($B$10:B76)+1,"")</f>
        <v/>
      </c>
      <c r="C84" s="109"/>
      <c r="D84" s="106" t="s">
        <v>49</v>
      </c>
      <c r="E84" s="146">
        <v>475</v>
      </c>
      <c r="F84" s="189"/>
      <c r="G84" s="188">
        <f>E84*F84</f>
        <v>0</v>
      </c>
    </row>
    <row r="85" spans="1:7" s="187" customFormat="1" x14ac:dyDescent="0.2">
      <c r="A85" s="201" t="str">
        <f t="shared" si="3"/>
        <v/>
      </c>
      <c r="B85" s="180"/>
      <c r="C85" s="109"/>
      <c r="D85" s="106"/>
      <c r="E85" s="146"/>
      <c r="F85" s="68"/>
      <c r="G85" s="188"/>
    </row>
    <row r="86" spans="1:7" s="78" customFormat="1" x14ac:dyDescent="0.2">
      <c r="A86" s="201" t="str">
        <f t="shared" si="3"/>
        <v>II.2.</v>
      </c>
      <c r="B86" s="180">
        <f>1+B75</f>
        <v>5</v>
      </c>
      <c r="C86" s="109" t="s">
        <v>177</v>
      </c>
      <c r="D86" s="106"/>
      <c r="E86" s="146"/>
      <c r="F86" s="68"/>
      <c r="G86" s="188"/>
    </row>
    <row r="87" spans="1:7" s="78" customFormat="1" ht="51" x14ac:dyDescent="0.2">
      <c r="A87" s="201" t="str">
        <f t="shared" si="3"/>
        <v/>
      </c>
      <c r="B87" s="180"/>
      <c r="C87" s="109" t="s">
        <v>178</v>
      </c>
      <c r="D87" s="106"/>
      <c r="E87" s="146"/>
      <c r="F87" s="68"/>
      <c r="G87" s="188"/>
    </row>
    <row r="88" spans="1:7" s="78" customFormat="1" ht="25.5" x14ac:dyDescent="0.2">
      <c r="A88" s="201" t="str">
        <f t="shared" si="3"/>
        <v/>
      </c>
      <c r="B88" s="180"/>
      <c r="C88" s="109" t="s">
        <v>179</v>
      </c>
      <c r="D88" s="106"/>
      <c r="E88" s="146"/>
      <c r="F88" s="68"/>
      <c r="G88" s="188"/>
    </row>
    <row r="89" spans="1:7" s="78" customFormat="1" ht="25.5" x14ac:dyDescent="0.2">
      <c r="A89" s="201" t="str">
        <f t="shared" si="3"/>
        <v/>
      </c>
      <c r="B89" s="180"/>
      <c r="C89" s="109" t="s">
        <v>180</v>
      </c>
      <c r="D89" s="106"/>
      <c r="E89" s="146"/>
      <c r="F89" s="68"/>
      <c r="G89" s="188"/>
    </row>
    <row r="90" spans="1:7" s="78" customFormat="1" x14ac:dyDescent="0.2">
      <c r="A90" s="201" t="str">
        <f t="shared" si="3"/>
        <v/>
      </c>
      <c r="B90" s="180"/>
      <c r="C90" s="109" t="s">
        <v>84</v>
      </c>
      <c r="D90" s="106"/>
      <c r="E90" s="146"/>
      <c r="F90" s="68"/>
      <c r="G90" s="188"/>
    </row>
    <row r="91" spans="1:7" s="187" customFormat="1" x14ac:dyDescent="0.2">
      <c r="A91" s="92"/>
      <c r="B91" s="181"/>
      <c r="C91" s="200" t="s">
        <v>368</v>
      </c>
      <c r="D91" s="106"/>
      <c r="E91" s="146"/>
      <c r="F91" s="68"/>
      <c r="G91" s="77"/>
    </row>
    <row r="92" spans="1:7" s="187" customFormat="1" x14ac:dyDescent="0.2">
      <c r="A92" s="92"/>
      <c r="B92" s="181"/>
      <c r="C92" s="200" t="s">
        <v>369</v>
      </c>
      <c r="D92" s="106"/>
      <c r="E92" s="146"/>
      <c r="F92" s="68"/>
      <c r="G92" s="77"/>
    </row>
    <row r="93" spans="1:7" s="187" customFormat="1" x14ac:dyDescent="0.2">
      <c r="A93" s="92"/>
      <c r="B93" s="181"/>
      <c r="C93" s="200" t="s">
        <v>370</v>
      </c>
      <c r="D93" s="106"/>
      <c r="E93" s="146"/>
      <c r="F93" s="68"/>
      <c r="G93" s="77"/>
    </row>
    <row r="94" spans="1:7" s="187" customFormat="1" ht="25.5" x14ac:dyDescent="0.2">
      <c r="A94" s="92"/>
      <c r="B94" s="181"/>
      <c r="C94" s="200" t="s">
        <v>442</v>
      </c>
      <c r="D94" s="106"/>
      <c r="E94" s="146"/>
      <c r="F94" s="68"/>
      <c r="G94" s="77"/>
    </row>
    <row r="95" spans="1:7" s="187" customFormat="1" x14ac:dyDescent="0.2">
      <c r="A95" s="92"/>
      <c r="B95" s="181"/>
      <c r="C95" s="200" t="s">
        <v>371</v>
      </c>
      <c r="D95" s="106"/>
      <c r="E95" s="146"/>
      <c r="F95" s="68"/>
      <c r="G95" s="77"/>
    </row>
    <row r="96" spans="1:7" s="187" customFormat="1" x14ac:dyDescent="0.2">
      <c r="A96" s="92"/>
      <c r="B96" s="181"/>
      <c r="C96" s="200" t="s">
        <v>372</v>
      </c>
      <c r="D96" s="106"/>
      <c r="E96" s="146"/>
      <c r="F96" s="68"/>
      <c r="G96" s="77"/>
    </row>
    <row r="97" spans="1:7" s="187" customFormat="1" x14ac:dyDescent="0.2">
      <c r="A97" s="201" t="str">
        <f t="shared" si="3"/>
        <v/>
      </c>
      <c r="B97" s="180"/>
      <c r="C97" s="109"/>
      <c r="D97" s="106" t="s">
        <v>25</v>
      </c>
      <c r="E97" s="146">
        <v>250</v>
      </c>
      <c r="F97" s="189"/>
      <c r="G97" s="188">
        <f>E97*F97</f>
        <v>0</v>
      </c>
    </row>
    <row r="98" spans="1:7" s="187" customFormat="1" x14ac:dyDescent="0.2">
      <c r="A98" s="201" t="str">
        <f t="shared" si="3"/>
        <v/>
      </c>
      <c r="B98" s="180"/>
      <c r="C98" s="109"/>
      <c r="D98" s="106"/>
      <c r="E98" s="146"/>
      <c r="F98" s="68"/>
      <c r="G98" s="188"/>
    </row>
    <row r="99" spans="1:7" s="187" customFormat="1" ht="25.5" x14ac:dyDescent="0.2">
      <c r="A99" s="201" t="str">
        <f t="shared" si="3"/>
        <v>II.2.</v>
      </c>
      <c r="B99" s="180">
        <f>1+B86</f>
        <v>6</v>
      </c>
      <c r="C99" s="109" t="s">
        <v>181</v>
      </c>
      <c r="D99" s="106"/>
      <c r="E99" s="146"/>
      <c r="F99" s="68"/>
      <c r="G99" s="188"/>
    </row>
    <row r="100" spans="1:7" s="187" customFormat="1" ht="25.5" x14ac:dyDescent="0.2">
      <c r="A100" s="201"/>
      <c r="B100" s="180"/>
      <c r="C100" s="109" t="s">
        <v>182</v>
      </c>
      <c r="D100" s="106"/>
      <c r="E100" s="146"/>
      <c r="F100" s="68"/>
      <c r="G100" s="188"/>
    </row>
    <row r="101" spans="1:7" s="78" customFormat="1" x14ac:dyDescent="0.2">
      <c r="A101" s="201" t="str">
        <f t="shared" ref="A101:A106" si="4">IF(B101="","",$B$9)</f>
        <v/>
      </c>
      <c r="B101" s="180"/>
      <c r="C101" s="200" t="s">
        <v>373</v>
      </c>
      <c r="D101" s="203"/>
      <c r="E101" s="144"/>
      <c r="F101" s="68"/>
      <c r="G101" s="77"/>
    </row>
    <row r="102" spans="1:7" s="78" customFormat="1" x14ac:dyDescent="0.2">
      <c r="A102" s="201" t="str">
        <f t="shared" si="4"/>
        <v/>
      </c>
      <c r="B102" s="180"/>
      <c r="C102" s="200" t="s">
        <v>374</v>
      </c>
      <c r="D102" s="106"/>
      <c r="E102" s="146"/>
      <c r="F102" s="68"/>
      <c r="G102" s="77"/>
    </row>
    <row r="103" spans="1:7" s="78" customFormat="1" x14ac:dyDescent="0.2">
      <c r="A103" s="201" t="str">
        <f t="shared" si="4"/>
        <v/>
      </c>
      <c r="B103" s="180"/>
      <c r="C103" s="200" t="s">
        <v>375</v>
      </c>
      <c r="D103" s="106"/>
      <c r="E103" s="146"/>
      <c r="F103" s="68"/>
      <c r="G103" s="77"/>
    </row>
    <row r="104" spans="1:7" s="78" customFormat="1" x14ac:dyDescent="0.2">
      <c r="A104" s="201" t="str">
        <f t="shared" si="4"/>
        <v/>
      </c>
      <c r="B104" s="180"/>
      <c r="C104" s="200" t="s">
        <v>376</v>
      </c>
      <c r="D104" s="106"/>
      <c r="E104" s="146"/>
      <c r="F104" s="68"/>
      <c r="G104" s="77"/>
    </row>
    <row r="105" spans="1:7" s="78" customFormat="1" x14ac:dyDescent="0.2">
      <c r="A105" s="201" t="str">
        <f t="shared" si="4"/>
        <v/>
      </c>
      <c r="B105" s="180"/>
      <c r="C105" s="200" t="s">
        <v>377</v>
      </c>
      <c r="D105" s="106"/>
      <c r="E105" s="146"/>
      <c r="F105" s="68"/>
      <c r="G105" s="77"/>
    </row>
    <row r="106" spans="1:7" s="187" customFormat="1" x14ac:dyDescent="0.2">
      <c r="A106" s="201" t="str">
        <f t="shared" si="4"/>
        <v/>
      </c>
      <c r="B106" s="180"/>
      <c r="C106" s="200" t="s">
        <v>378</v>
      </c>
      <c r="D106" s="106"/>
      <c r="E106" s="146"/>
      <c r="F106" s="188"/>
      <c r="G106" s="188"/>
    </row>
    <row r="107" spans="1:7" s="187" customFormat="1" x14ac:dyDescent="0.2">
      <c r="A107" s="201"/>
      <c r="B107" s="180"/>
      <c r="C107" s="200"/>
      <c r="D107" s="106" t="s">
        <v>25</v>
      </c>
      <c r="E107" s="146">
        <v>460</v>
      </c>
      <c r="F107" s="189"/>
      <c r="G107" s="188">
        <f>E107*F107</f>
        <v>0</v>
      </c>
    </row>
    <row r="108" spans="1:7" x14ac:dyDescent="0.2">
      <c r="A108" s="31"/>
      <c r="B108" s="93"/>
      <c r="C108" s="173"/>
      <c r="D108" s="98"/>
      <c r="E108" s="146"/>
      <c r="F108" s="68"/>
      <c r="G108" s="2"/>
    </row>
    <row r="109" spans="1:7" s="187" customFormat="1" ht="25.5" x14ac:dyDescent="0.2">
      <c r="A109" s="201" t="str">
        <f t="shared" si="3"/>
        <v>II.2.</v>
      </c>
      <c r="B109" s="180">
        <f>1+B99</f>
        <v>7</v>
      </c>
      <c r="C109" s="109" t="s">
        <v>183</v>
      </c>
      <c r="D109" s="106"/>
      <c r="E109" s="146"/>
      <c r="F109" s="68"/>
      <c r="G109" s="188"/>
    </row>
    <row r="110" spans="1:7" s="187" customFormat="1" ht="38.25" x14ac:dyDescent="0.2">
      <c r="A110" s="201"/>
      <c r="B110" s="180"/>
      <c r="C110" s="109" t="s">
        <v>184</v>
      </c>
      <c r="D110" s="106"/>
      <c r="E110" s="146"/>
      <c r="F110" s="68"/>
      <c r="G110" s="188"/>
    </row>
    <row r="111" spans="1:7" s="187" customFormat="1" x14ac:dyDescent="0.2">
      <c r="A111" s="201"/>
      <c r="B111" s="180"/>
      <c r="C111" s="109" t="s">
        <v>185</v>
      </c>
      <c r="D111" s="106"/>
      <c r="E111" s="146"/>
      <c r="F111" s="68"/>
      <c r="G111" s="188"/>
    </row>
    <row r="112" spans="1:7" s="187" customFormat="1" x14ac:dyDescent="0.2">
      <c r="A112" s="201" t="str">
        <f t="shared" si="3"/>
        <v/>
      </c>
      <c r="B112" s="180"/>
      <c r="C112" s="109"/>
      <c r="D112" s="106" t="s">
        <v>25</v>
      </c>
      <c r="E112" s="146">
        <v>1545</v>
      </c>
      <c r="F112" s="189"/>
      <c r="G112" s="188">
        <f>E112*F112</f>
        <v>0</v>
      </c>
    </row>
    <row r="113" spans="1:7" s="78" customFormat="1" x14ac:dyDescent="0.2">
      <c r="A113" s="92"/>
      <c r="B113" s="181"/>
      <c r="C113" s="109"/>
      <c r="D113" s="106"/>
      <c r="E113" s="146"/>
      <c r="F113" s="68"/>
      <c r="G113" s="77"/>
    </row>
    <row r="114" spans="1:7" s="191" customFormat="1" ht="38.25" x14ac:dyDescent="0.2">
      <c r="A114" s="92" t="str">
        <f t="shared" ref="A114" si="5">IF(B114="","",$B$9)</f>
        <v>II.2.</v>
      </c>
      <c r="B114" s="180">
        <f>IF(C113="",MAX($B$10:B113)+1,"")</f>
        <v>8</v>
      </c>
      <c r="C114" s="109" t="s">
        <v>131</v>
      </c>
      <c r="D114" s="106"/>
      <c r="E114" s="146"/>
      <c r="F114" s="80"/>
      <c r="G114" s="80"/>
    </row>
    <row r="115" spans="1:7" s="191" customFormat="1" x14ac:dyDescent="0.2">
      <c r="A115" s="92"/>
      <c r="B115" s="180"/>
      <c r="C115" s="109"/>
      <c r="D115" s="106" t="s">
        <v>9</v>
      </c>
      <c r="E115" s="146">
        <v>80</v>
      </c>
      <c r="F115" s="79"/>
      <c r="G115" s="188">
        <f>E115*F115</f>
        <v>0</v>
      </c>
    </row>
    <row r="116" spans="1:7" s="191" customFormat="1" x14ac:dyDescent="0.2">
      <c r="A116" s="92"/>
      <c r="B116" s="180"/>
      <c r="C116" s="109"/>
      <c r="D116" s="106"/>
      <c r="E116" s="146"/>
      <c r="F116" s="80"/>
      <c r="G116" s="188"/>
    </row>
    <row r="117" spans="1:7" ht="13.5" thickBot="1" x14ac:dyDescent="0.25">
      <c r="A117" s="92" t="str">
        <f t="shared" ref="A117" si="6">IF(B117="","",$B$9)</f>
        <v/>
      </c>
      <c r="B117" s="181" t="str">
        <f>IF(C114="",MAX($B$10:B114)+1,"")</f>
        <v/>
      </c>
      <c r="C117" s="204" t="s">
        <v>80</v>
      </c>
      <c r="D117" s="114"/>
      <c r="E117" s="205"/>
      <c r="F117" s="85"/>
      <c r="G117" s="86"/>
    </row>
    <row r="118" spans="1:7" ht="14.25" thickTop="1" thickBot="1" x14ac:dyDescent="0.25">
      <c r="A118" s="92" t="str">
        <f t="shared" ref="A118:A154" si="7">IF(B118="","",$B$9)</f>
        <v/>
      </c>
      <c r="B118" s="93"/>
      <c r="C118" s="184" t="str">
        <f>+CONCATENATE("REKAPITULACIJA - ",C9)</f>
        <v>REKAPITULACIJA - ZEMELJSKA DELA</v>
      </c>
      <c r="D118" s="118"/>
      <c r="E118" s="206"/>
      <c r="F118" s="87"/>
      <c r="G118" s="88">
        <f>SUM(G9:G117)</f>
        <v>0</v>
      </c>
    </row>
    <row r="119" spans="1:7" ht="13.5" thickTop="1" x14ac:dyDescent="0.2">
      <c r="A119" s="92" t="str">
        <f t="shared" si="7"/>
        <v/>
      </c>
      <c r="B119" s="93"/>
      <c r="C119" s="173"/>
      <c r="D119" s="98"/>
      <c r="E119" s="146"/>
      <c r="F119" s="68"/>
      <c r="G119" s="2"/>
    </row>
    <row r="120" spans="1:7" x14ac:dyDescent="0.2">
      <c r="A120" s="66" t="str">
        <f t="shared" si="7"/>
        <v/>
      </c>
      <c r="C120" s="7"/>
      <c r="D120" s="20"/>
      <c r="E120" s="68"/>
      <c r="F120" s="68"/>
      <c r="G120" s="2"/>
    </row>
    <row r="121" spans="1:7" x14ac:dyDescent="0.2">
      <c r="A121" s="66" t="str">
        <f t="shared" si="7"/>
        <v/>
      </c>
      <c r="C121" s="7"/>
      <c r="D121" s="20"/>
      <c r="E121" s="68"/>
      <c r="F121" s="68"/>
      <c r="G121" s="2"/>
    </row>
    <row r="122" spans="1:7" x14ac:dyDescent="0.2">
      <c r="A122" s="66" t="str">
        <f t="shared" si="7"/>
        <v/>
      </c>
      <c r="C122" s="7"/>
      <c r="D122" s="20"/>
      <c r="E122" s="68"/>
    </row>
    <row r="123" spans="1:7" x14ac:dyDescent="0.2">
      <c r="A123" s="66" t="str">
        <f t="shared" si="7"/>
        <v/>
      </c>
      <c r="C123" s="194"/>
      <c r="D123" s="20"/>
      <c r="E123" s="68"/>
    </row>
    <row r="124" spans="1:7" x14ac:dyDescent="0.2">
      <c r="A124" s="66" t="str">
        <f t="shared" si="7"/>
        <v/>
      </c>
      <c r="C124" s="7"/>
      <c r="D124" s="20"/>
      <c r="E124" s="68"/>
    </row>
    <row r="125" spans="1:7" x14ac:dyDescent="0.2">
      <c r="A125" s="66" t="str">
        <f t="shared" si="7"/>
        <v/>
      </c>
      <c r="C125" s="7"/>
      <c r="D125" s="20"/>
      <c r="E125" s="68"/>
    </row>
    <row r="126" spans="1:7" x14ac:dyDescent="0.2">
      <c r="A126" s="66" t="str">
        <f t="shared" si="7"/>
        <v/>
      </c>
      <c r="C126" s="7"/>
      <c r="D126" s="20"/>
      <c r="E126" s="68"/>
    </row>
    <row r="127" spans="1:7" x14ac:dyDescent="0.2">
      <c r="A127" s="66" t="str">
        <f t="shared" si="7"/>
        <v/>
      </c>
      <c r="C127" s="7"/>
      <c r="D127" s="20"/>
      <c r="E127" s="68"/>
    </row>
    <row r="128" spans="1:7" x14ac:dyDescent="0.2">
      <c r="A128" s="66" t="str">
        <f t="shared" si="7"/>
        <v/>
      </c>
      <c r="C128" s="7"/>
      <c r="D128" s="20"/>
      <c r="E128" s="68"/>
    </row>
    <row r="129" spans="1:5" x14ac:dyDescent="0.2">
      <c r="A129" s="66" t="str">
        <f t="shared" si="7"/>
        <v/>
      </c>
      <c r="C129" s="7"/>
      <c r="D129" s="20"/>
      <c r="E129" s="68"/>
    </row>
    <row r="130" spans="1:5" x14ac:dyDescent="0.2">
      <c r="A130" s="66" t="str">
        <f t="shared" si="7"/>
        <v/>
      </c>
      <c r="C130" s="7"/>
      <c r="D130" s="20"/>
      <c r="E130" s="68"/>
    </row>
    <row r="131" spans="1:5" x14ac:dyDescent="0.2">
      <c r="A131" s="66" t="str">
        <f t="shared" si="7"/>
        <v/>
      </c>
      <c r="C131" s="7"/>
      <c r="D131" s="20"/>
      <c r="E131" s="68"/>
    </row>
    <row r="132" spans="1:5" x14ac:dyDescent="0.2">
      <c r="A132" s="66" t="str">
        <f t="shared" si="7"/>
        <v/>
      </c>
      <c r="C132" s="7"/>
      <c r="D132" s="20"/>
      <c r="E132" s="68"/>
    </row>
    <row r="133" spans="1:5" x14ac:dyDescent="0.2">
      <c r="A133" s="66" t="str">
        <f t="shared" si="7"/>
        <v/>
      </c>
      <c r="C133" s="7"/>
      <c r="D133" s="20"/>
      <c r="E133" s="68"/>
    </row>
    <row r="134" spans="1:5" x14ac:dyDescent="0.2">
      <c r="A134" s="66" t="str">
        <f t="shared" si="7"/>
        <v/>
      </c>
      <c r="C134" s="7"/>
      <c r="D134" s="20"/>
      <c r="E134" s="68"/>
    </row>
    <row r="135" spans="1:5" x14ac:dyDescent="0.2">
      <c r="A135" s="66" t="str">
        <f t="shared" si="7"/>
        <v/>
      </c>
      <c r="C135" s="7"/>
      <c r="D135" s="20"/>
      <c r="E135" s="68"/>
    </row>
    <row r="136" spans="1:5" x14ac:dyDescent="0.2">
      <c r="A136" s="66" t="str">
        <f t="shared" si="7"/>
        <v/>
      </c>
      <c r="C136" s="7"/>
      <c r="D136" s="20"/>
      <c r="E136" s="68"/>
    </row>
    <row r="137" spans="1:5" x14ac:dyDescent="0.2">
      <c r="A137" s="66" t="str">
        <f t="shared" si="7"/>
        <v/>
      </c>
      <c r="C137" s="7"/>
      <c r="D137" s="20"/>
      <c r="E137" s="68"/>
    </row>
    <row r="138" spans="1:5" x14ac:dyDescent="0.2">
      <c r="A138" s="66" t="str">
        <f t="shared" si="7"/>
        <v/>
      </c>
      <c r="C138" s="7"/>
      <c r="D138" s="20"/>
      <c r="E138" s="68"/>
    </row>
    <row r="139" spans="1:5" x14ac:dyDescent="0.2">
      <c r="A139" s="66" t="str">
        <f t="shared" si="7"/>
        <v/>
      </c>
      <c r="C139" s="7"/>
      <c r="D139" s="20"/>
      <c r="E139" s="68"/>
    </row>
    <row r="140" spans="1:5" x14ac:dyDescent="0.2">
      <c r="A140" s="66" t="str">
        <f t="shared" si="7"/>
        <v/>
      </c>
      <c r="C140" s="7"/>
      <c r="D140" s="20"/>
      <c r="E140" s="68"/>
    </row>
    <row r="141" spans="1:5" x14ac:dyDescent="0.2">
      <c r="A141" s="66" t="str">
        <f t="shared" si="7"/>
        <v/>
      </c>
      <c r="C141" s="7"/>
      <c r="D141" s="20"/>
      <c r="E141" s="68"/>
    </row>
    <row r="142" spans="1:5" x14ac:dyDescent="0.2">
      <c r="A142" s="66" t="str">
        <f t="shared" si="7"/>
        <v/>
      </c>
      <c r="C142" s="7"/>
      <c r="D142" s="20"/>
      <c r="E142" s="68"/>
    </row>
    <row r="143" spans="1:5" x14ac:dyDescent="0.2">
      <c r="A143" s="66" t="str">
        <f t="shared" si="7"/>
        <v/>
      </c>
      <c r="C143" s="7"/>
      <c r="D143" s="20"/>
      <c r="E143" s="68"/>
    </row>
    <row r="144" spans="1:5" x14ac:dyDescent="0.2">
      <c r="A144" s="66" t="str">
        <f t="shared" si="7"/>
        <v/>
      </c>
      <c r="C144" s="7"/>
      <c r="D144" s="20"/>
      <c r="E144" s="68"/>
    </row>
    <row r="145" spans="1:5" x14ac:dyDescent="0.2">
      <c r="A145" s="66" t="str">
        <f t="shared" si="7"/>
        <v/>
      </c>
      <c r="C145" s="7"/>
      <c r="D145" s="20"/>
      <c r="E145" s="68"/>
    </row>
    <row r="146" spans="1:5" x14ac:dyDescent="0.2">
      <c r="A146" s="66" t="str">
        <f t="shared" si="7"/>
        <v/>
      </c>
      <c r="C146" s="7"/>
      <c r="D146" s="20"/>
      <c r="E146" s="68"/>
    </row>
    <row r="147" spans="1:5" x14ac:dyDescent="0.2">
      <c r="A147" s="66" t="str">
        <f t="shared" si="7"/>
        <v/>
      </c>
      <c r="C147" s="7"/>
      <c r="D147" s="20"/>
      <c r="E147" s="68"/>
    </row>
    <row r="148" spans="1:5" x14ac:dyDescent="0.2">
      <c r="A148" s="66" t="str">
        <f t="shared" si="7"/>
        <v/>
      </c>
      <c r="C148" s="7"/>
      <c r="D148" s="20"/>
      <c r="E148" s="68"/>
    </row>
    <row r="149" spans="1:5" x14ac:dyDescent="0.2">
      <c r="A149" s="66" t="str">
        <f t="shared" si="7"/>
        <v/>
      </c>
      <c r="C149" s="7"/>
      <c r="D149" s="20"/>
      <c r="E149" s="68"/>
    </row>
    <row r="150" spans="1:5" x14ac:dyDescent="0.2">
      <c r="A150" s="66" t="str">
        <f t="shared" si="7"/>
        <v/>
      </c>
      <c r="C150" s="7"/>
      <c r="D150" s="20"/>
      <c r="E150" s="68"/>
    </row>
    <row r="151" spans="1:5" x14ac:dyDescent="0.2">
      <c r="A151" s="66" t="str">
        <f t="shared" si="7"/>
        <v/>
      </c>
      <c r="C151" s="7"/>
      <c r="D151" s="20"/>
      <c r="E151" s="68"/>
    </row>
    <row r="152" spans="1:5" x14ac:dyDescent="0.2">
      <c r="A152" s="66" t="str">
        <f t="shared" si="7"/>
        <v/>
      </c>
      <c r="C152" s="7"/>
      <c r="D152" s="20"/>
      <c r="E152" s="68"/>
    </row>
    <row r="153" spans="1:5" x14ac:dyDescent="0.2">
      <c r="A153" s="66" t="str">
        <f t="shared" si="7"/>
        <v/>
      </c>
      <c r="C153" s="7"/>
      <c r="D153" s="20"/>
      <c r="E153" s="68"/>
    </row>
    <row r="154" spans="1:5" x14ac:dyDescent="0.2">
      <c r="A154" s="66" t="str">
        <f t="shared" si="7"/>
        <v/>
      </c>
      <c r="C154" s="7"/>
      <c r="D154" s="20"/>
      <c r="E154" s="68"/>
    </row>
    <row r="155" spans="1:5" x14ac:dyDescent="0.2">
      <c r="A155" s="66" t="str">
        <f t="shared" ref="A155:A218" si="8">IF(B155="","",$B$9)</f>
        <v/>
      </c>
      <c r="C155" s="7"/>
      <c r="D155" s="20"/>
      <c r="E155" s="68"/>
    </row>
    <row r="156" spans="1:5" x14ac:dyDescent="0.2">
      <c r="A156" s="66" t="str">
        <f t="shared" si="8"/>
        <v/>
      </c>
      <c r="C156" s="7"/>
      <c r="D156" s="20"/>
      <c r="E156" s="68"/>
    </row>
    <row r="157" spans="1:5" x14ac:dyDescent="0.2">
      <c r="A157" s="66" t="str">
        <f t="shared" si="8"/>
        <v/>
      </c>
      <c r="C157" s="7"/>
      <c r="D157" s="20"/>
      <c r="E157" s="68"/>
    </row>
    <row r="158" spans="1:5" x14ac:dyDescent="0.2">
      <c r="A158" s="66" t="str">
        <f t="shared" si="8"/>
        <v/>
      </c>
      <c r="C158" s="7"/>
      <c r="D158" s="20"/>
      <c r="E158" s="68"/>
    </row>
    <row r="159" spans="1:5" x14ac:dyDescent="0.2">
      <c r="A159" s="66" t="str">
        <f t="shared" si="8"/>
        <v/>
      </c>
      <c r="C159" s="7"/>
      <c r="D159" s="20"/>
      <c r="E159" s="68"/>
    </row>
    <row r="160" spans="1:5" x14ac:dyDescent="0.2">
      <c r="A160" s="66" t="str">
        <f t="shared" si="8"/>
        <v/>
      </c>
      <c r="C160" s="7"/>
      <c r="D160" s="20"/>
      <c r="E160" s="68"/>
    </row>
    <row r="161" spans="1:5" x14ac:dyDescent="0.2">
      <c r="A161" s="66" t="str">
        <f t="shared" si="8"/>
        <v/>
      </c>
      <c r="C161" s="7"/>
      <c r="D161" s="20"/>
      <c r="E161" s="68"/>
    </row>
    <row r="162" spans="1:5" x14ac:dyDescent="0.2">
      <c r="A162" s="66" t="str">
        <f t="shared" si="8"/>
        <v/>
      </c>
      <c r="C162" s="7"/>
      <c r="D162" s="20"/>
      <c r="E162" s="68"/>
    </row>
    <row r="163" spans="1:5" x14ac:dyDescent="0.2">
      <c r="A163" s="66" t="str">
        <f t="shared" si="8"/>
        <v/>
      </c>
      <c r="C163" s="7"/>
      <c r="D163" s="20"/>
      <c r="E163" s="68"/>
    </row>
    <row r="164" spans="1:5" x14ac:dyDescent="0.2">
      <c r="A164" s="66" t="str">
        <f t="shared" si="8"/>
        <v/>
      </c>
      <c r="C164" s="7"/>
      <c r="D164" s="20"/>
      <c r="E164" s="68"/>
    </row>
    <row r="165" spans="1:5" x14ac:dyDescent="0.2">
      <c r="A165" s="66" t="str">
        <f t="shared" si="8"/>
        <v/>
      </c>
      <c r="C165" s="7"/>
      <c r="D165" s="20"/>
      <c r="E165" s="68"/>
    </row>
    <row r="166" spans="1:5" x14ac:dyDescent="0.2">
      <c r="A166" s="66" t="str">
        <f t="shared" si="8"/>
        <v/>
      </c>
      <c r="C166" s="7"/>
      <c r="D166" s="20"/>
      <c r="E166" s="68"/>
    </row>
    <row r="167" spans="1:5" x14ac:dyDescent="0.2">
      <c r="A167" s="66" t="str">
        <f t="shared" si="8"/>
        <v/>
      </c>
      <c r="C167" s="7"/>
      <c r="D167" s="20"/>
      <c r="E167" s="68"/>
    </row>
    <row r="168" spans="1:5" x14ac:dyDescent="0.2">
      <c r="A168" s="66" t="str">
        <f t="shared" si="8"/>
        <v/>
      </c>
      <c r="C168" s="7"/>
      <c r="D168" s="20"/>
      <c r="E168" s="68"/>
    </row>
    <row r="169" spans="1:5" x14ac:dyDescent="0.2">
      <c r="A169" s="66" t="str">
        <f t="shared" si="8"/>
        <v/>
      </c>
      <c r="C169" s="7"/>
      <c r="D169" s="20"/>
      <c r="E169" s="68"/>
    </row>
    <row r="170" spans="1:5" x14ac:dyDescent="0.2">
      <c r="A170" s="66" t="str">
        <f t="shared" si="8"/>
        <v/>
      </c>
      <c r="C170" s="7"/>
      <c r="D170" s="20"/>
      <c r="E170" s="68"/>
    </row>
    <row r="171" spans="1:5" x14ac:dyDescent="0.2">
      <c r="A171" s="66" t="str">
        <f t="shared" si="8"/>
        <v/>
      </c>
      <c r="C171" s="7"/>
      <c r="D171" s="20"/>
      <c r="E171" s="68"/>
    </row>
    <row r="172" spans="1:5" x14ac:dyDescent="0.2">
      <c r="A172" s="66" t="str">
        <f t="shared" si="8"/>
        <v/>
      </c>
      <c r="C172" s="7"/>
      <c r="D172" s="20"/>
      <c r="E172" s="68"/>
    </row>
    <row r="173" spans="1:5" x14ac:dyDescent="0.2">
      <c r="A173" s="66" t="str">
        <f t="shared" si="8"/>
        <v/>
      </c>
      <c r="C173" s="7"/>
      <c r="D173" s="20"/>
      <c r="E173" s="68"/>
    </row>
    <row r="174" spans="1:5" x14ac:dyDescent="0.2">
      <c r="A174" s="66" t="str">
        <f t="shared" si="8"/>
        <v/>
      </c>
      <c r="C174" s="7"/>
      <c r="D174" s="20"/>
      <c r="E174" s="68"/>
    </row>
    <row r="175" spans="1:5" x14ac:dyDescent="0.2">
      <c r="A175" s="66" t="str">
        <f t="shared" si="8"/>
        <v/>
      </c>
      <c r="C175" s="7"/>
      <c r="D175" s="20"/>
      <c r="E175" s="68"/>
    </row>
    <row r="176" spans="1:5" x14ac:dyDescent="0.2">
      <c r="A176" s="66" t="str">
        <f t="shared" si="8"/>
        <v/>
      </c>
      <c r="C176" s="7"/>
      <c r="D176" s="20"/>
      <c r="E176" s="68"/>
    </row>
    <row r="177" spans="1:5" x14ac:dyDescent="0.2">
      <c r="A177" s="66" t="str">
        <f t="shared" si="8"/>
        <v/>
      </c>
      <c r="C177" s="7"/>
      <c r="D177" s="20"/>
      <c r="E177" s="68"/>
    </row>
    <row r="178" spans="1:5" x14ac:dyDescent="0.2">
      <c r="A178" s="66" t="str">
        <f t="shared" si="8"/>
        <v/>
      </c>
      <c r="C178" s="7"/>
      <c r="D178" s="20"/>
      <c r="E178" s="68"/>
    </row>
    <row r="179" spans="1:5" x14ac:dyDescent="0.2">
      <c r="A179" s="66" t="str">
        <f t="shared" si="8"/>
        <v/>
      </c>
      <c r="C179" s="7"/>
      <c r="D179" s="20"/>
      <c r="E179" s="68"/>
    </row>
    <row r="180" spans="1:5" x14ac:dyDescent="0.2">
      <c r="A180" s="66" t="str">
        <f t="shared" si="8"/>
        <v/>
      </c>
      <c r="C180" s="7"/>
      <c r="D180" s="20"/>
      <c r="E180" s="68"/>
    </row>
    <row r="181" spans="1:5" x14ac:dyDescent="0.2">
      <c r="A181" s="66" t="str">
        <f t="shared" si="8"/>
        <v/>
      </c>
      <c r="C181" s="7"/>
      <c r="D181" s="20"/>
      <c r="E181" s="68"/>
    </row>
    <row r="182" spans="1:5" x14ac:dyDescent="0.2">
      <c r="A182" s="66" t="str">
        <f t="shared" si="8"/>
        <v/>
      </c>
      <c r="C182" s="7"/>
      <c r="D182" s="20"/>
      <c r="E182" s="68"/>
    </row>
    <row r="183" spans="1:5" x14ac:dyDescent="0.2">
      <c r="A183" s="66" t="str">
        <f t="shared" si="8"/>
        <v/>
      </c>
      <c r="C183" s="7"/>
      <c r="D183" s="20"/>
      <c r="E183" s="68"/>
    </row>
    <row r="184" spans="1:5" x14ac:dyDescent="0.2">
      <c r="A184" s="66" t="str">
        <f t="shared" si="8"/>
        <v/>
      </c>
      <c r="C184" s="7"/>
      <c r="D184" s="20"/>
      <c r="E184" s="68"/>
    </row>
    <row r="185" spans="1:5" x14ac:dyDescent="0.2">
      <c r="A185" s="66" t="str">
        <f t="shared" si="8"/>
        <v/>
      </c>
      <c r="C185" s="7"/>
      <c r="D185" s="20"/>
      <c r="E185" s="68"/>
    </row>
    <row r="186" spans="1:5" x14ac:dyDescent="0.2">
      <c r="A186" s="66" t="str">
        <f t="shared" si="8"/>
        <v/>
      </c>
      <c r="C186" s="7"/>
      <c r="D186" s="20"/>
      <c r="E186" s="68"/>
    </row>
    <row r="187" spans="1:5" x14ac:dyDescent="0.2">
      <c r="A187" s="66" t="str">
        <f t="shared" si="8"/>
        <v/>
      </c>
      <c r="C187" s="7"/>
      <c r="D187" s="20"/>
      <c r="E187" s="68"/>
    </row>
    <row r="188" spans="1:5" x14ac:dyDescent="0.2">
      <c r="A188" s="66" t="str">
        <f t="shared" si="8"/>
        <v/>
      </c>
      <c r="C188" s="7"/>
      <c r="D188" s="20"/>
      <c r="E188" s="68"/>
    </row>
    <row r="189" spans="1:5" x14ac:dyDescent="0.2">
      <c r="A189" s="66" t="str">
        <f t="shared" si="8"/>
        <v/>
      </c>
      <c r="C189" s="7"/>
      <c r="D189" s="20"/>
      <c r="E189" s="68"/>
    </row>
    <row r="190" spans="1:5" x14ac:dyDescent="0.2">
      <c r="A190" s="66" t="str">
        <f t="shared" si="8"/>
        <v/>
      </c>
      <c r="C190" s="7"/>
      <c r="D190" s="20"/>
      <c r="E190" s="68"/>
    </row>
    <row r="191" spans="1:5" x14ac:dyDescent="0.2">
      <c r="A191" s="66" t="str">
        <f t="shared" si="8"/>
        <v/>
      </c>
      <c r="C191" s="7"/>
      <c r="D191" s="20"/>
      <c r="E191" s="68"/>
    </row>
    <row r="192" spans="1:5" x14ac:dyDescent="0.2">
      <c r="A192" s="66" t="str">
        <f t="shared" si="8"/>
        <v/>
      </c>
      <c r="C192" s="7"/>
      <c r="D192" s="20"/>
      <c r="E192" s="68"/>
    </row>
    <row r="193" spans="1:5" x14ac:dyDescent="0.2">
      <c r="A193" s="66" t="str">
        <f t="shared" si="8"/>
        <v/>
      </c>
      <c r="C193" s="7"/>
      <c r="D193" s="20"/>
      <c r="E193" s="68"/>
    </row>
    <row r="194" spans="1:5" x14ac:dyDescent="0.2">
      <c r="A194" s="66" t="str">
        <f t="shared" si="8"/>
        <v/>
      </c>
      <c r="C194" s="7"/>
      <c r="D194" s="20"/>
      <c r="E194" s="68"/>
    </row>
    <row r="195" spans="1:5" x14ac:dyDescent="0.2">
      <c r="A195" s="66" t="str">
        <f t="shared" si="8"/>
        <v/>
      </c>
      <c r="C195" s="7"/>
      <c r="D195" s="20"/>
      <c r="E195" s="68"/>
    </row>
    <row r="196" spans="1:5" x14ac:dyDescent="0.2">
      <c r="A196" s="66" t="str">
        <f t="shared" si="8"/>
        <v/>
      </c>
      <c r="C196" s="7"/>
      <c r="D196" s="20"/>
      <c r="E196" s="68"/>
    </row>
    <row r="197" spans="1:5" x14ac:dyDescent="0.2">
      <c r="A197" s="66" t="str">
        <f t="shared" si="8"/>
        <v/>
      </c>
      <c r="C197" s="7"/>
      <c r="D197" s="20"/>
      <c r="E197" s="68"/>
    </row>
    <row r="198" spans="1:5" x14ac:dyDescent="0.2">
      <c r="A198" s="66" t="str">
        <f t="shared" si="8"/>
        <v/>
      </c>
      <c r="C198" s="7"/>
      <c r="D198" s="20"/>
      <c r="E198" s="68"/>
    </row>
    <row r="199" spans="1:5" x14ac:dyDescent="0.2">
      <c r="A199" s="66" t="str">
        <f t="shared" si="8"/>
        <v/>
      </c>
      <c r="C199" s="7"/>
      <c r="D199" s="20"/>
      <c r="E199" s="68"/>
    </row>
    <row r="200" spans="1:5" x14ac:dyDescent="0.2">
      <c r="A200" s="66" t="str">
        <f t="shared" si="8"/>
        <v/>
      </c>
      <c r="C200" s="7"/>
      <c r="D200" s="20"/>
      <c r="E200" s="68"/>
    </row>
    <row r="201" spans="1:5" x14ac:dyDescent="0.2">
      <c r="A201" s="66" t="str">
        <f t="shared" si="8"/>
        <v/>
      </c>
      <c r="C201" s="7"/>
      <c r="D201" s="20"/>
      <c r="E201" s="68"/>
    </row>
    <row r="202" spans="1:5" x14ac:dyDescent="0.2">
      <c r="A202" s="66" t="str">
        <f t="shared" si="8"/>
        <v/>
      </c>
      <c r="C202" s="7"/>
      <c r="D202" s="20"/>
      <c r="E202" s="68"/>
    </row>
    <row r="203" spans="1:5" x14ac:dyDescent="0.2">
      <c r="A203" s="66" t="str">
        <f t="shared" si="8"/>
        <v/>
      </c>
      <c r="C203" s="7"/>
      <c r="D203" s="20"/>
      <c r="E203" s="68"/>
    </row>
    <row r="204" spans="1:5" x14ac:dyDescent="0.2">
      <c r="A204" s="66" t="str">
        <f t="shared" si="8"/>
        <v/>
      </c>
      <c r="C204" s="7"/>
      <c r="D204" s="20"/>
      <c r="E204" s="68"/>
    </row>
    <row r="205" spans="1:5" x14ac:dyDescent="0.2">
      <c r="A205" s="66" t="str">
        <f t="shared" si="8"/>
        <v/>
      </c>
      <c r="C205" s="7"/>
      <c r="D205" s="20"/>
      <c r="E205" s="68"/>
    </row>
    <row r="206" spans="1:5" x14ac:dyDescent="0.2">
      <c r="A206" s="66" t="str">
        <f t="shared" si="8"/>
        <v/>
      </c>
      <c r="C206" s="7"/>
      <c r="D206" s="20"/>
      <c r="E206" s="68"/>
    </row>
    <row r="207" spans="1:5" x14ac:dyDescent="0.2">
      <c r="A207" s="66" t="str">
        <f t="shared" si="8"/>
        <v/>
      </c>
      <c r="C207" s="7"/>
      <c r="D207" s="20"/>
      <c r="E207" s="68"/>
    </row>
    <row r="208" spans="1:5" x14ac:dyDescent="0.2">
      <c r="A208" s="66" t="str">
        <f t="shared" si="8"/>
        <v/>
      </c>
      <c r="C208" s="7"/>
      <c r="D208" s="20"/>
      <c r="E208" s="68"/>
    </row>
    <row r="209" spans="1:5" x14ac:dyDescent="0.2">
      <c r="A209" s="66" t="str">
        <f t="shared" si="8"/>
        <v/>
      </c>
      <c r="C209" s="7"/>
      <c r="D209" s="20"/>
      <c r="E209" s="68"/>
    </row>
    <row r="210" spans="1:5" x14ac:dyDescent="0.2">
      <c r="A210" s="66" t="str">
        <f t="shared" si="8"/>
        <v/>
      </c>
      <c r="C210" s="7"/>
      <c r="D210" s="20"/>
      <c r="E210" s="68"/>
    </row>
    <row r="211" spans="1:5" x14ac:dyDescent="0.2">
      <c r="A211" s="66" t="str">
        <f t="shared" si="8"/>
        <v/>
      </c>
      <c r="C211" s="7"/>
      <c r="D211" s="20"/>
      <c r="E211" s="68"/>
    </row>
    <row r="212" spans="1:5" x14ac:dyDescent="0.2">
      <c r="A212" s="66" t="str">
        <f t="shared" si="8"/>
        <v/>
      </c>
      <c r="C212" s="7"/>
      <c r="D212" s="20"/>
      <c r="E212" s="68"/>
    </row>
    <row r="213" spans="1:5" x14ac:dyDescent="0.2">
      <c r="A213" s="66" t="str">
        <f t="shared" si="8"/>
        <v/>
      </c>
      <c r="C213" s="7"/>
      <c r="D213" s="20"/>
      <c r="E213" s="68"/>
    </row>
    <row r="214" spans="1:5" x14ac:dyDescent="0.2">
      <c r="A214" s="66" t="str">
        <f t="shared" si="8"/>
        <v/>
      </c>
      <c r="C214" s="7"/>
      <c r="D214" s="20"/>
      <c r="E214" s="68"/>
    </row>
    <row r="215" spans="1:5" x14ac:dyDescent="0.2">
      <c r="A215" s="66" t="str">
        <f t="shared" si="8"/>
        <v/>
      </c>
      <c r="C215" s="7"/>
      <c r="D215" s="20"/>
      <c r="E215" s="68"/>
    </row>
    <row r="216" spans="1:5" x14ac:dyDescent="0.2">
      <c r="A216" s="66" t="str">
        <f t="shared" si="8"/>
        <v/>
      </c>
      <c r="C216" s="7"/>
      <c r="D216" s="20"/>
      <c r="E216" s="68"/>
    </row>
    <row r="217" spans="1:5" x14ac:dyDescent="0.2">
      <c r="A217" s="66" t="str">
        <f t="shared" si="8"/>
        <v/>
      </c>
      <c r="C217" s="7"/>
      <c r="D217" s="20"/>
      <c r="E217" s="68"/>
    </row>
    <row r="218" spans="1:5" x14ac:dyDescent="0.2">
      <c r="A218" s="66" t="str">
        <f t="shared" si="8"/>
        <v/>
      </c>
      <c r="C218" s="7"/>
      <c r="D218" s="20"/>
      <c r="E218" s="68"/>
    </row>
    <row r="219" spans="1:5" x14ac:dyDescent="0.2">
      <c r="A219" s="66" t="str">
        <f t="shared" ref="A219:A282" si="9">IF(B219="","",$B$9)</f>
        <v/>
      </c>
      <c r="C219" s="7"/>
      <c r="D219" s="20"/>
      <c r="E219" s="68"/>
    </row>
    <row r="220" spans="1:5" x14ac:dyDescent="0.2">
      <c r="A220" s="66" t="str">
        <f t="shared" si="9"/>
        <v/>
      </c>
      <c r="C220" s="7"/>
      <c r="D220" s="20"/>
      <c r="E220" s="68"/>
    </row>
    <row r="221" spans="1:5" x14ac:dyDescent="0.2">
      <c r="A221" s="66" t="str">
        <f t="shared" si="9"/>
        <v/>
      </c>
      <c r="C221" s="7"/>
      <c r="D221" s="20"/>
      <c r="E221" s="68"/>
    </row>
    <row r="222" spans="1:5" x14ac:dyDescent="0.2">
      <c r="A222" s="66" t="str">
        <f t="shared" si="9"/>
        <v/>
      </c>
      <c r="C222" s="7"/>
      <c r="D222" s="20"/>
      <c r="E222" s="68"/>
    </row>
    <row r="223" spans="1:5" x14ac:dyDescent="0.2">
      <c r="A223" s="66" t="str">
        <f t="shared" si="9"/>
        <v/>
      </c>
      <c r="C223" s="7"/>
      <c r="D223" s="20"/>
      <c r="E223" s="68"/>
    </row>
    <row r="224" spans="1:5" x14ac:dyDescent="0.2">
      <c r="A224" s="66" t="str">
        <f t="shared" si="9"/>
        <v/>
      </c>
      <c r="C224" s="7"/>
      <c r="D224" s="20"/>
      <c r="E224" s="68"/>
    </row>
    <row r="225" spans="1:5" x14ac:dyDescent="0.2">
      <c r="A225" s="66" t="str">
        <f t="shared" si="9"/>
        <v/>
      </c>
      <c r="C225" s="7"/>
      <c r="D225" s="20"/>
      <c r="E225" s="68"/>
    </row>
    <row r="226" spans="1:5" x14ac:dyDescent="0.2">
      <c r="A226" s="66" t="str">
        <f t="shared" si="9"/>
        <v/>
      </c>
      <c r="C226" s="7"/>
      <c r="D226" s="20"/>
      <c r="E226" s="68"/>
    </row>
    <row r="227" spans="1:5" x14ac:dyDescent="0.2">
      <c r="A227" s="66" t="str">
        <f t="shared" si="9"/>
        <v/>
      </c>
      <c r="C227" s="7"/>
      <c r="D227" s="20"/>
      <c r="E227" s="68"/>
    </row>
    <row r="228" spans="1:5" x14ac:dyDescent="0.2">
      <c r="A228" s="66" t="str">
        <f t="shared" si="9"/>
        <v/>
      </c>
      <c r="C228" s="7"/>
      <c r="D228" s="20"/>
      <c r="E228" s="68"/>
    </row>
    <row r="229" spans="1:5" x14ac:dyDescent="0.2">
      <c r="A229" s="66" t="str">
        <f t="shared" si="9"/>
        <v/>
      </c>
      <c r="C229" s="7"/>
      <c r="D229" s="20"/>
      <c r="E229" s="68"/>
    </row>
    <row r="230" spans="1:5" x14ac:dyDescent="0.2">
      <c r="A230" s="66" t="str">
        <f t="shared" si="9"/>
        <v/>
      </c>
      <c r="C230" s="7"/>
      <c r="D230" s="20"/>
      <c r="E230" s="68"/>
    </row>
    <row r="231" spans="1:5" x14ac:dyDescent="0.2">
      <c r="A231" s="66" t="str">
        <f t="shared" si="9"/>
        <v/>
      </c>
      <c r="C231" s="7"/>
      <c r="D231" s="20"/>
      <c r="E231" s="68"/>
    </row>
    <row r="232" spans="1:5" x14ac:dyDescent="0.2">
      <c r="A232" s="66" t="str">
        <f t="shared" si="9"/>
        <v/>
      </c>
      <c r="C232" s="7"/>
      <c r="D232" s="20"/>
      <c r="E232" s="68"/>
    </row>
    <row r="233" spans="1:5" x14ac:dyDescent="0.2">
      <c r="A233" s="66" t="str">
        <f t="shared" si="9"/>
        <v/>
      </c>
      <c r="C233" s="7"/>
      <c r="D233" s="20"/>
      <c r="E233" s="68"/>
    </row>
    <row r="234" spans="1:5" x14ac:dyDescent="0.2">
      <c r="A234" s="66" t="str">
        <f t="shared" si="9"/>
        <v/>
      </c>
      <c r="C234" s="7"/>
      <c r="D234" s="20"/>
      <c r="E234" s="68"/>
    </row>
    <row r="235" spans="1:5" x14ac:dyDescent="0.2">
      <c r="A235" s="66" t="str">
        <f t="shared" si="9"/>
        <v/>
      </c>
      <c r="C235" s="7"/>
      <c r="D235" s="20"/>
      <c r="E235" s="68"/>
    </row>
    <row r="236" spans="1:5" x14ac:dyDescent="0.2">
      <c r="A236" s="66" t="str">
        <f t="shared" si="9"/>
        <v/>
      </c>
      <c r="C236" s="7"/>
      <c r="D236" s="20"/>
      <c r="E236" s="68"/>
    </row>
    <row r="237" spans="1:5" x14ac:dyDescent="0.2">
      <c r="A237" s="66" t="str">
        <f t="shared" si="9"/>
        <v/>
      </c>
      <c r="C237" s="7"/>
      <c r="D237" s="20"/>
      <c r="E237" s="68"/>
    </row>
    <row r="238" spans="1:5" x14ac:dyDescent="0.2">
      <c r="A238" s="66" t="str">
        <f t="shared" si="9"/>
        <v/>
      </c>
      <c r="C238" s="7"/>
      <c r="D238" s="20"/>
      <c r="E238" s="68"/>
    </row>
    <row r="239" spans="1:5" x14ac:dyDescent="0.2">
      <c r="A239" s="66" t="str">
        <f t="shared" si="9"/>
        <v/>
      </c>
      <c r="C239" s="7"/>
      <c r="D239" s="20"/>
      <c r="E239" s="68"/>
    </row>
    <row r="240" spans="1:5" x14ac:dyDescent="0.2">
      <c r="A240" s="66" t="str">
        <f t="shared" si="9"/>
        <v/>
      </c>
      <c r="C240" s="7"/>
      <c r="D240" s="20"/>
      <c r="E240" s="68"/>
    </row>
    <row r="241" spans="1:5" x14ac:dyDescent="0.2">
      <c r="A241" s="66" t="str">
        <f t="shared" si="9"/>
        <v/>
      </c>
      <c r="C241" s="7"/>
      <c r="D241" s="20"/>
      <c r="E241" s="68"/>
    </row>
    <row r="242" spans="1:5" x14ac:dyDescent="0.2">
      <c r="A242" s="66" t="str">
        <f t="shared" si="9"/>
        <v/>
      </c>
      <c r="C242" s="7"/>
      <c r="D242" s="20"/>
      <c r="E242" s="68"/>
    </row>
    <row r="243" spans="1:5" x14ac:dyDescent="0.2">
      <c r="A243" s="66" t="str">
        <f t="shared" si="9"/>
        <v/>
      </c>
      <c r="C243" s="7"/>
      <c r="D243" s="20"/>
      <c r="E243" s="68"/>
    </row>
    <row r="244" spans="1:5" x14ac:dyDescent="0.2">
      <c r="A244" s="66" t="str">
        <f t="shared" si="9"/>
        <v/>
      </c>
      <c r="C244" s="7"/>
      <c r="D244" s="20"/>
      <c r="E244" s="68"/>
    </row>
    <row r="245" spans="1:5" x14ac:dyDescent="0.2">
      <c r="A245" s="66" t="str">
        <f t="shared" si="9"/>
        <v/>
      </c>
      <c r="C245" s="7"/>
      <c r="D245" s="20"/>
      <c r="E245" s="68"/>
    </row>
    <row r="246" spans="1:5" x14ac:dyDescent="0.2">
      <c r="A246" s="66" t="str">
        <f t="shared" si="9"/>
        <v/>
      </c>
      <c r="C246" s="7"/>
      <c r="D246" s="20"/>
      <c r="E246" s="68"/>
    </row>
    <row r="247" spans="1:5" x14ac:dyDescent="0.2">
      <c r="A247" s="66" t="str">
        <f t="shared" si="9"/>
        <v/>
      </c>
      <c r="C247" s="7"/>
      <c r="D247" s="20"/>
      <c r="E247" s="68"/>
    </row>
    <row r="248" spans="1:5" x14ac:dyDescent="0.2">
      <c r="A248" s="66" t="str">
        <f t="shared" si="9"/>
        <v/>
      </c>
      <c r="C248" s="7"/>
      <c r="D248" s="20"/>
      <c r="E248" s="68"/>
    </row>
    <row r="249" spans="1:5" x14ac:dyDescent="0.2">
      <c r="A249" s="66" t="str">
        <f t="shared" si="9"/>
        <v/>
      </c>
      <c r="C249" s="7"/>
      <c r="D249" s="20"/>
      <c r="E249" s="68"/>
    </row>
    <row r="250" spans="1:5" x14ac:dyDescent="0.2">
      <c r="A250" s="66" t="str">
        <f t="shared" si="9"/>
        <v/>
      </c>
      <c r="C250" s="7"/>
      <c r="D250" s="20"/>
      <c r="E250" s="68"/>
    </row>
    <row r="251" spans="1:5" x14ac:dyDescent="0.2">
      <c r="A251" s="66" t="str">
        <f t="shared" si="9"/>
        <v/>
      </c>
      <c r="C251" s="7"/>
      <c r="D251" s="20"/>
      <c r="E251" s="68"/>
    </row>
    <row r="252" spans="1:5" x14ac:dyDescent="0.2">
      <c r="A252" s="66" t="str">
        <f t="shared" si="9"/>
        <v/>
      </c>
      <c r="C252" s="7"/>
      <c r="D252" s="20"/>
      <c r="E252" s="68"/>
    </row>
    <row r="253" spans="1:5" x14ac:dyDescent="0.2">
      <c r="A253" s="66" t="str">
        <f t="shared" si="9"/>
        <v/>
      </c>
      <c r="C253" s="7"/>
      <c r="D253" s="20"/>
      <c r="E253" s="68"/>
    </row>
    <row r="254" spans="1:5" x14ac:dyDescent="0.2">
      <c r="A254" s="66" t="str">
        <f t="shared" si="9"/>
        <v/>
      </c>
      <c r="C254" s="7"/>
      <c r="D254" s="20"/>
      <c r="E254" s="68"/>
    </row>
    <row r="255" spans="1:5" x14ac:dyDescent="0.2">
      <c r="A255" s="66" t="str">
        <f t="shared" si="9"/>
        <v/>
      </c>
      <c r="C255" s="7"/>
      <c r="D255" s="20"/>
      <c r="E255" s="68"/>
    </row>
    <row r="256" spans="1:5" x14ac:dyDescent="0.2">
      <c r="A256" s="66" t="str">
        <f t="shared" si="9"/>
        <v/>
      </c>
      <c r="C256" s="7"/>
      <c r="D256" s="20"/>
      <c r="E256" s="68"/>
    </row>
    <row r="257" spans="1:5" x14ac:dyDescent="0.2">
      <c r="A257" s="66" t="str">
        <f t="shared" si="9"/>
        <v/>
      </c>
      <c r="C257" s="7"/>
      <c r="D257" s="20"/>
      <c r="E257" s="68"/>
    </row>
    <row r="258" spans="1:5" x14ac:dyDescent="0.2">
      <c r="A258" s="66" t="str">
        <f t="shared" si="9"/>
        <v/>
      </c>
      <c r="C258" s="7"/>
      <c r="D258" s="20"/>
      <c r="E258" s="68"/>
    </row>
    <row r="259" spans="1:5" x14ac:dyDescent="0.2">
      <c r="A259" s="66" t="str">
        <f t="shared" si="9"/>
        <v/>
      </c>
      <c r="C259" s="7"/>
      <c r="D259" s="20"/>
      <c r="E259" s="68"/>
    </row>
    <row r="260" spans="1:5" x14ac:dyDescent="0.2">
      <c r="A260" s="66" t="str">
        <f t="shared" si="9"/>
        <v/>
      </c>
      <c r="C260" s="7"/>
      <c r="D260" s="20"/>
      <c r="E260" s="68"/>
    </row>
    <row r="261" spans="1:5" x14ac:dyDescent="0.2">
      <c r="A261" s="66" t="str">
        <f t="shared" si="9"/>
        <v/>
      </c>
      <c r="C261" s="7"/>
      <c r="D261" s="20"/>
      <c r="E261" s="68"/>
    </row>
    <row r="262" spans="1:5" x14ac:dyDescent="0.2">
      <c r="A262" s="66" t="str">
        <f t="shared" si="9"/>
        <v/>
      </c>
      <c r="C262" s="7"/>
      <c r="D262" s="20"/>
      <c r="E262" s="68"/>
    </row>
    <row r="263" spans="1:5" x14ac:dyDescent="0.2">
      <c r="A263" s="66" t="str">
        <f t="shared" si="9"/>
        <v/>
      </c>
      <c r="C263" s="7"/>
      <c r="D263" s="20"/>
      <c r="E263" s="68"/>
    </row>
    <row r="264" spans="1:5" x14ac:dyDescent="0.2">
      <c r="A264" s="66" t="str">
        <f t="shared" si="9"/>
        <v/>
      </c>
      <c r="C264" s="7"/>
      <c r="D264" s="20"/>
      <c r="E264" s="68"/>
    </row>
    <row r="265" spans="1:5" x14ac:dyDescent="0.2">
      <c r="A265" s="66" t="str">
        <f t="shared" si="9"/>
        <v/>
      </c>
      <c r="C265" s="7"/>
      <c r="D265" s="20"/>
      <c r="E265" s="68"/>
    </row>
    <row r="266" spans="1:5" x14ac:dyDescent="0.2">
      <c r="A266" s="66" t="str">
        <f t="shared" si="9"/>
        <v/>
      </c>
      <c r="C266" s="7"/>
      <c r="D266" s="20"/>
      <c r="E266" s="68"/>
    </row>
    <row r="267" spans="1:5" x14ac:dyDescent="0.2">
      <c r="A267" s="66" t="str">
        <f t="shared" si="9"/>
        <v/>
      </c>
      <c r="C267" s="7"/>
      <c r="D267" s="20"/>
      <c r="E267" s="68"/>
    </row>
    <row r="268" spans="1:5" x14ac:dyDescent="0.2">
      <c r="A268" s="66" t="str">
        <f t="shared" si="9"/>
        <v/>
      </c>
      <c r="C268" s="7"/>
      <c r="D268" s="20"/>
      <c r="E268" s="68"/>
    </row>
    <row r="269" spans="1:5" x14ac:dyDescent="0.2">
      <c r="A269" s="66" t="str">
        <f t="shared" si="9"/>
        <v/>
      </c>
      <c r="C269" s="7"/>
      <c r="D269" s="20"/>
      <c r="E269" s="68"/>
    </row>
    <row r="270" spans="1:5" x14ac:dyDescent="0.2">
      <c r="A270" s="66" t="str">
        <f t="shared" si="9"/>
        <v/>
      </c>
      <c r="C270" s="7"/>
      <c r="D270" s="20"/>
      <c r="E270" s="68"/>
    </row>
    <row r="271" spans="1:5" x14ac:dyDescent="0.2">
      <c r="A271" s="66" t="str">
        <f t="shared" si="9"/>
        <v/>
      </c>
      <c r="C271" s="7"/>
      <c r="D271" s="20"/>
      <c r="E271" s="68"/>
    </row>
    <row r="272" spans="1:5" x14ac:dyDescent="0.2">
      <c r="A272" s="66" t="str">
        <f t="shared" si="9"/>
        <v/>
      </c>
      <c r="C272" s="7"/>
      <c r="D272" s="20"/>
      <c r="E272" s="68"/>
    </row>
    <row r="273" spans="1:5" x14ac:dyDescent="0.2">
      <c r="A273" s="66" t="str">
        <f t="shared" si="9"/>
        <v/>
      </c>
      <c r="C273" s="7"/>
      <c r="D273" s="20"/>
      <c r="E273" s="68"/>
    </row>
    <row r="274" spans="1:5" x14ac:dyDescent="0.2">
      <c r="A274" s="66" t="str">
        <f t="shared" si="9"/>
        <v/>
      </c>
      <c r="C274" s="7"/>
      <c r="D274" s="20"/>
      <c r="E274" s="68"/>
    </row>
    <row r="275" spans="1:5" x14ac:dyDescent="0.2">
      <c r="A275" s="66" t="str">
        <f t="shared" si="9"/>
        <v/>
      </c>
      <c r="C275" s="7"/>
      <c r="D275" s="20"/>
      <c r="E275" s="68"/>
    </row>
    <row r="276" spans="1:5" x14ac:dyDescent="0.2">
      <c r="A276" s="66" t="str">
        <f t="shared" si="9"/>
        <v/>
      </c>
      <c r="C276" s="7"/>
      <c r="D276" s="20"/>
      <c r="E276" s="68"/>
    </row>
    <row r="277" spans="1:5" x14ac:dyDescent="0.2">
      <c r="A277" s="66" t="str">
        <f t="shared" si="9"/>
        <v/>
      </c>
      <c r="C277" s="7"/>
      <c r="D277" s="20"/>
      <c r="E277" s="68"/>
    </row>
    <row r="278" spans="1:5" x14ac:dyDescent="0.2">
      <c r="A278" s="66" t="str">
        <f t="shared" si="9"/>
        <v/>
      </c>
      <c r="C278" s="7"/>
      <c r="D278" s="20"/>
      <c r="E278" s="68"/>
    </row>
    <row r="279" spans="1:5" x14ac:dyDescent="0.2">
      <c r="A279" s="66" t="str">
        <f t="shared" si="9"/>
        <v/>
      </c>
      <c r="C279" s="7"/>
      <c r="D279" s="20"/>
      <c r="E279" s="68"/>
    </row>
    <row r="280" spans="1:5" x14ac:dyDescent="0.2">
      <c r="A280" s="66" t="str">
        <f t="shared" si="9"/>
        <v/>
      </c>
      <c r="C280" s="7"/>
      <c r="D280" s="20"/>
      <c r="E280" s="68"/>
    </row>
    <row r="281" spans="1:5" x14ac:dyDescent="0.2">
      <c r="A281" s="66" t="str">
        <f t="shared" si="9"/>
        <v/>
      </c>
      <c r="C281" s="7"/>
      <c r="D281" s="20"/>
      <c r="E281" s="68"/>
    </row>
    <row r="282" spans="1:5" x14ac:dyDescent="0.2">
      <c r="A282" s="66" t="str">
        <f t="shared" si="9"/>
        <v/>
      </c>
      <c r="C282" s="7"/>
      <c r="D282" s="20"/>
      <c r="E282" s="68"/>
    </row>
    <row r="283" spans="1:5" x14ac:dyDescent="0.2">
      <c r="A283" s="66" t="str">
        <f t="shared" ref="A283:A346" si="10">IF(B283="","",$B$9)</f>
        <v/>
      </c>
      <c r="C283" s="7"/>
      <c r="D283" s="20"/>
      <c r="E283" s="68"/>
    </row>
    <row r="284" spans="1:5" x14ac:dyDescent="0.2">
      <c r="A284" s="66" t="str">
        <f t="shared" si="10"/>
        <v/>
      </c>
      <c r="C284" s="7"/>
      <c r="D284" s="20"/>
      <c r="E284" s="68"/>
    </row>
    <row r="285" spans="1:5" x14ac:dyDescent="0.2">
      <c r="A285" s="66" t="str">
        <f t="shared" si="10"/>
        <v/>
      </c>
      <c r="C285" s="7"/>
      <c r="D285" s="20"/>
      <c r="E285" s="68"/>
    </row>
    <row r="286" spans="1:5" x14ac:dyDescent="0.2">
      <c r="A286" s="66" t="str">
        <f t="shared" si="10"/>
        <v/>
      </c>
      <c r="C286" s="7"/>
      <c r="D286" s="20"/>
      <c r="E286" s="68"/>
    </row>
    <row r="287" spans="1:5" x14ac:dyDescent="0.2">
      <c r="A287" s="66" t="str">
        <f t="shared" si="10"/>
        <v/>
      </c>
      <c r="C287" s="7"/>
      <c r="D287" s="20"/>
      <c r="E287" s="68"/>
    </row>
    <row r="288" spans="1:5" x14ac:dyDescent="0.2">
      <c r="A288" s="66" t="str">
        <f t="shared" si="10"/>
        <v/>
      </c>
      <c r="C288" s="7"/>
      <c r="D288" s="20"/>
      <c r="E288" s="68"/>
    </row>
    <row r="289" spans="1:5" x14ac:dyDescent="0.2">
      <c r="A289" s="66" t="str">
        <f t="shared" si="10"/>
        <v/>
      </c>
      <c r="C289" s="7"/>
      <c r="D289" s="20"/>
      <c r="E289" s="68"/>
    </row>
    <row r="290" spans="1:5" x14ac:dyDescent="0.2">
      <c r="A290" s="66" t="str">
        <f t="shared" si="10"/>
        <v/>
      </c>
      <c r="C290" s="7"/>
      <c r="D290" s="20"/>
      <c r="E290" s="68"/>
    </row>
    <row r="291" spans="1:5" x14ac:dyDescent="0.2">
      <c r="A291" s="66" t="str">
        <f t="shared" si="10"/>
        <v/>
      </c>
      <c r="C291" s="7"/>
      <c r="D291" s="20"/>
      <c r="E291" s="68"/>
    </row>
    <row r="292" spans="1:5" x14ac:dyDescent="0.2">
      <c r="A292" s="66" t="str">
        <f t="shared" si="10"/>
        <v/>
      </c>
      <c r="C292" s="7"/>
      <c r="D292" s="20"/>
      <c r="E292" s="68"/>
    </row>
    <row r="293" spans="1:5" x14ac:dyDescent="0.2">
      <c r="A293" s="66" t="str">
        <f t="shared" si="10"/>
        <v/>
      </c>
      <c r="C293" s="7"/>
      <c r="D293" s="20"/>
      <c r="E293" s="68"/>
    </row>
    <row r="294" spans="1:5" x14ac:dyDescent="0.2">
      <c r="A294" s="66" t="str">
        <f t="shared" si="10"/>
        <v/>
      </c>
      <c r="C294" s="7"/>
      <c r="D294" s="20"/>
      <c r="E294" s="68"/>
    </row>
    <row r="295" spans="1:5" x14ac:dyDescent="0.2">
      <c r="A295" s="66" t="str">
        <f t="shared" si="10"/>
        <v/>
      </c>
      <c r="C295" s="7"/>
      <c r="D295" s="20"/>
      <c r="E295" s="68"/>
    </row>
    <row r="296" spans="1:5" x14ac:dyDescent="0.2">
      <c r="A296" s="66" t="str">
        <f t="shared" si="10"/>
        <v/>
      </c>
      <c r="C296" s="7"/>
      <c r="D296" s="20"/>
      <c r="E296" s="68"/>
    </row>
    <row r="297" spans="1:5" x14ac:dyDescent="0.2">
      <c r="A297" s="66" t="str">
        <f t="shared" si="10"/>
        <v/>
      </c>
      <c r="C297" s="7"/>
      <c r="D297" s="20"/>
      <c r="E297" s="68"/>
    </row>
    <row r="298" spans="1:5" x14ac:dyDescent="0.2">
      <c r="A298" s="66" t="str">
        <f t="shared" si="10"/>
        <v/>
      </c>
      <c r="C298" s="7"/>
      <c r="D298" s="20"/>
      <c r="E298" s="68"/>
    </row>
    <row r="299" spans="1:5" x14ac:dyDescent="0.2">
      <c r="A299" s="66" t="str">
        <f t="shared" si="10"/>
        <v/>
      </c>
      <c r="C299" s="7"/>
      <c r="D299" s="20"/>
      <c r="E299" s="68"/>
    </row>
    <row r="300" spans="1:5" x14ac:dyDescent="0.2">
      <c r="A300" s="66" t="str">
        <f t="shared" si="10"/>
        <v/>
      </c>
      <c r="C300" s="7"/>
      <c r="D300" s="20"/>
      <c r="E300" s="68"/>
    </row>
    <row r="301" spans="1:5" x14ac:dyDescent="0.2">
      <c r="A301" s="66" t="str">
        <f t="shared" si="10"/>
        <v/>
      </c>
      <c r="C301" s="7"/>
      <c r="D301" s="20"/>
      <c r="E301" s="68"/>
    </row>
    <row r="302" spans="1:5" x14ac:dyDescent="0.2">
      <c r="A302" s="66" t="str">
        <f t="shared" si="10"/>
        <v/>
      </c>
      <c r="C302" s="7"/>
      <c r="D302" s="20"/>
      <c r="E302" s="68"/>
    </row>
    <row r="303" spans="1:5" x14ac:dyDescent="0.2">
      <c r="A303" s="66" t="str">
        <f t="shared" si="10"/>
        <v/>
      </c>
      <c r="C303" s="7"/>
      <c r="D303" s="20"/>
      <c r="E303" s="68"/>
    </row>
    <row r="304" spans="1:5" x14ac:dyDescent="0.2">
      <c r="A304" s="66" t="str">
        <f t="shared" si="10"/>
        <v/>
      </c>
      <c r="C304" s="7"/>
      <c r="D304" s="20"/>
      <c r="E304" s="68"/>
    </row>
    <row r="305" spans="1:5" x14ac:dyDescent="0.2">
      <c r="A305" s="66" t="str">
        <f t="shared" si="10"/>
        <v/>
      </c>
      <c r="C305" s="7"/>
      <c r="D305" s="20"/>
      <c r="E305" s="68"/>
    </row>
    <row r="306" spans="1:5" x14ac:dyDescent="0.2">
      <c r="A306" s="66" t="str">
        <f t="shared" si="10"/>
        <v/>
      </c>
      <c r="C306" s="7"/>
      <c r="D306" s="20"/>
      <c r="E306" s="68"/>
    </row>
    <row r="307" spans="1:5" x14ac:dyDescent="0.2">
      <c r="A307" s="66" t="str">
        <f t="shared" si="10"/>
        <v/>
      </c>
      <c r="C307" s="7"/>
      <c r="D307" s="20"/>
      <c r="E307" s="68"/>
    </row>
    <row r="308" spans="1:5" x14ac:dyDescent="0.2">
      <c r="A308" s="66" t="str">
        <f t="shared" si="10"/>
        <v/>
      </c>
      <c r="C308" s="7"/>
      <c r="D308" s="20"/>
      <c r="E308" s="68"/>
    </row>
    <row r="309" spans="1:5" x14ac:dyDescent="0.2">
      <c r="A309" s="66" t="str">
        <f t="shared" si="10"/>
        <v/>
      </c>
      <c r="C309" s="7"/>
      <c r="D309" s="20"/>
      <c r="E309" s="68"/>
    </row>
    <row r="310" spans="1:5" x14ac:dyDescent="0.2">
      <c r="A310" s="66" t="str">
        <f t="shared" si="10"/>
        <v/>
      </c>
      <c r="C310" s="7"/>
      <c r="D310" s="20"/>
      <c r="E310" s="68"/>
    </row>
    <row r="311" spans="1:5" x14ac:dyDescent="0.2">
      <c r="A311" s="66" t="str">
        <f t="shared" si="10"/>
        <v/>
      </c>
      <c r="C311" s="7"/>
      <c r="D311" s="20"/>
      <c r="E311" s="68"/>
    </row>
    <row r="312" spans="1:5" x14ac:dyDescent="0.2">
      <c r="A312" s="66" t="str">
        <f t="shared" si="10"/>
        <v/>
      </c>
      <c r="C312" s="7"/>
      <c r="D312" s="20"/>
      <c r="E312" s="68"/>
    </row>
    <row r="313" spans="1:5" x14ac:dyDescent="0.2">
      <c r="A313" s="66" t="str">
        <f t="shared" si="10"/>
        <v/>
      </c>
      <c r="C313" s="7"/>
      <c r="D313" s="20"/>
      <c r="E313" s="68"/>
    </row>
    <row r="314" spans="1:5" x14ac:dyDescent="0.2">
      <c r="A314" s="66" t="str">
        <f t="shared" si="10"/>
        <v/>
      </c>
      <c r="C314" s="7"/>
      <c r="D314" s="20"/>
      <c r="E314" s="68"/>
    </row>
    <row r="315" spans="1:5" x14ac:dyDescent="0.2">
      <c r="A315" s="66" t="str">
        <f t="shared" si="10"/>
        <v/>
      </c>
      <c r="C315" s="7"/>
      <c r="D315" s="20"/>
      <c r="E315" s="68"/>
    </row>
    <row r="316" spans="1:5" x14ac:dyDescent="0.2">
      <c r="A316" s="66" t="str">
        <f t="shared" si="10"/>
        <v/>
      </c>
      <c r="C316" s="7"/>
      <c r="D316" s="20"/>
      <c r="E316" s="68"/>
    </row>
    <row r="317" spans="1:5" x14ac:dyDescent="0.2">
      <c r="A317" s="66" t="str">
        <f t="shared" si="10"/>
        <v/>
      </c>
      <c r="C317" s="7"/>
      <c r="D317" s="20"/>
      <c r="E317" s="68"/>
    </row>
    <row r="318" spans="1:5" x14ac:dyDescent="0.2">
      <c r="A318" s="66" t="str">
        <f t="shared" si="10"/>
        <v/>
      </c>
      <c r="C318" s="7"/>
      <c r="D318" s="20"/>
      <c r="E318" s="68"/>
    </row>
    <row r="319" spans="1:5" x14ac:dyDescent="0.2">
      <c r="A319" s="66" t="str">
        <f t="shared" si="10"/>
        <v/>
      </c>
      <c r="C319" s="7"/>
      <c r="D319" s="20"/>
      <c r="E319" s="68"/>
    </row>
    <row r="320" spans="1:5" x14ac:dyDescent="0.2">
      <c r="A320" s="66" t="str">
        <f t="shared" si="10"/>
        <v/>
      </c>
      <c r="C320" s="7"/>
      <c r="D320" s="20"/>
      <c r="E320" s="68"/>
    </row>
    <row r="321" spans="1:5" x14ac:dyDescent="0.2">
      <c r="A321" s="66" t="str">
        <f t="shared" si="10"/>
        <v/>
      </c>
      <c r="C321" s="7"/>
      <c r="D321" s="20"/>
      <c r="E321" s="68"/>
    </row>
    <row r="322" spans="1:5" x14ac:dyDescent="0.2">
      <c r="A322" s="66" t="str">
        <f t="shared" si="10"/>
        <v/>
      </c>
      <c r="C322" s="7"/>
      <c r="D322" s="20"/>
      <c r="E322" s="68"/>
    </row>
    <row r="323" spans="1:5" x14ac:dyDescent="0.2">
      <c r="A323" s="66" t="str">
        <f t="shared" si="10"/>
        <v/>
      </c>
      <c r="C323" s="7"/>
      <c r="D323" s="20"/>
      <c r="E323" s="68"/>
    </row>
    <row r="324" spans="1:5" x14ac:dyDescent="0.2">
      <c r="A324" s="66" t="str">
        <f t="shared" si="10"/>
        <v/>
      </c>
      <c r="C324" s="7"/>
      <c r="D324" s="20"/>
      <c r="E324" s="68"/>
    </row>
    <row r="325" spans="1:5" x14ac:dyDescent="0.2">
      <c r="A325" s="66" t="str">
        <f t="shared" si="10"/>
        <v/>
      </c>
      <c r="C325" s="7"/>
      <c r="D325" s="20"/>
      <c r="E325" s="68"/>
    </row>
    <row r="326" spans="1:5" x14ac:dyDescent="0.2">
      <c r="A326" s="66" t="str">
        <f t="shared" si="10"/>
        <v/>
      </c>
      <c r="C326" s="7"/>
      <c r="D326" s="20"/>
      <c r="E326" s="68"/>
    </row>
    <row r="327" spans="1:5" x14ac:dyDescent="0.2">
      <c r="A327" s="66" t="str">
        <f t="shared" si="10"/>
        <v/>
      </c>
      <c r="C327" s="7"/>
      <c r="D327" s="20"/>
      <c r="E327" s="68"/>
    </row>
    <row r="328" spans="1:5" x14ac:dyDescent="0.2">
      <c r="A328" s="66" t="str">
        <f t="shared" si="10"/>
        <v/>
      </c>
      <c r="C328" s="7"/>
      <c r="D328" s="20"/>
      <c r="E328" s="68"/>
    </row>
    <row r="329" spans="1:5" x14ac:dyDescent="0.2">
      <c r="A329" s="66" t="str">
        <f t="shared" si="10"/>
        <v/>
      </c>
      <c r="C329" s="7"/>
      <c r="D329" s="20"/>
      <c r="E329" s="68"/>
    </row>
    <row r="330" spans="1:5" x14ac:dyDescent="0.2">
      <c r="A330" s="66" t="str">
        <f t="shared" si="10"/>
        <v/>
      </c>
      <c r="C330" s="7"/>
      <c r="D330" s="20"/>
      <c r="E330" s="68"/>
    </row>
    <row r="331" spans="1:5" x14ac:dyDescent="0.2">
      <c r="A331" s="66" t="str">
        <f t="shared" si="10"/>
        <v/>
      </c>
      <c r="C331" s="7"/>
      <c r="D331" s="20"/>
      <c r="E331" s="68"/>
    </row>
    <row r="332" spans="1:5" x14ac:dyDescent="0.2">
      <c r="A332" s="66" t="str">
        <f t="shared" si="10"/>
        <v/>
      </c>
      <c r="C332" s="7"/>
      <c r="D332" s="20"/>
      <c r="E332" s="68"/>
    </row>
    <row r="333" spans="1:5" x14ac:dyDescent="0.2">
      <c r="A333" s="66" t="str">
        <f t="shared" si="10"/>
        <v/>
      </c>
      <c r="C333" s="7"/>
      <c r="D333" s="20"/>
      <c r="E333" s="68"/>
    </row>
    <row r="334" spans="1:5" x14ac:dyDescent="0.2">
      <c r="A334" s="66" t="str">
        <f t="shared" si="10"/>
        <v/>
      </c>
      <c r="C334" s="7"/>
      <c r="D334" s="20"/>
      <c r="E334" s="68"/>
    </row>
    <row r="335" spans="1:5" x14ac:dyDescent="0.2">
      <c r="A335" s="66" t="str">
        <f t="shared" si="10"/>
        <v/>
      </c>
      <c r="C335" s="7"/>
      <c r="D335" s="20"/>
      <c r="E335" s="68"/>
    </row>
    <row r="336" spans="1:5" x14ac:dyDescent="0.2">
      <c r="A336" s="66" t="str">
        <f t="shared" si="10"/>
        <v/>
      </c>
      <c r="C336" s="7"/>
      <c r="D336" s="20"/>
      <c r="E336" s="68"/>
    </row>
    <row r="337" spans="1:5" x14ac:dyDescent="0.2">
      <c r="A337" s="66" t="str">
        <f t="shared" si="10"/>
        <v/>
      </c>
      <c r="C337" s="7"/>
      <c r="D337" s="20"/>
      <c r="E337" s="68"/>
    </row>
    <row r="338" spans="1:5" x14ac:dyDescent="0.2">
      <c r="A338" s="66" t="str">
        <f t="shared" si="10"/>
        <v/>
      </c>
      <c r="C338" s="7"/>
      <c r="D338" s="20"/>
      <c r="E338" s="68"/>
    </row>
    <row r="339" spans="1:5" x14ac:dyDescent="0.2">
      <c r="A339" s="66" t="str">
        <f t="shared" si="10"/>
        <v/>
      </c>
      <c r="C339" s="7"/>
      <c r="D339" s="20"/>
      <c r="E339" s="68"/>
    </row>
    <row r="340" spans="1:5" x14ac:dyDescent="0.2">
      <c r="A340" s="66" t="str">
        <f t="shared" si="10"/>
        <v/>
      </c>
      <c r="C340" s="7"/>
      <c r="D340" s="20"/>
      <c r="E340" s="68"/>
    </row>
    <row r="341" spans="1:5" x14ac:dyDescent="0.2">
      <c r="A341" s="66" t="str">
        <f t="shared" si="10"/>
        <v/>
      </c>
      <c r="C341" s="7"/>
      <c r="D341" s="20"/>
      <c r="E341" s="68"/>
    </row>
    <row r="342" spans="1:5" x14ac:dyDescent="0.2">
      <c r="A342" s="66" t="str">
        <f t="shared" si="10"/>
        <v/>
      </c>
      <c r="C342" s="7"/>
      <c r="D342" s="20"/>
      <c r="E342" s="68"/>
    </row>
    <row r="343" spans="1:5" x14ac:dyDescent="0.2">
      <c r="A343" s="66" t="str">
        <f t="shared" si="10"/>
        <v/>
      </c>
      <c r="C343" s="7"/>
      <c r="D343" s="20"/>
      <c r="E343" s="68"/>
    </row>
    <row r="344" spans="1:5" x14ac:dyDescent="0.2">
      <c r="A344" s="66" t="str">
        <f t="shared" si="10"/>
        <v/>
      </c>
      <c r="C344" s="7"/>
      <c r="D344" s="20"/>
      <c r="E344" s="68"/>
    </row>
    <row r="345" spans="1:5" x14ac:dyDescent="0.2">
      <c r="A345" s="66" t="str">
        <f t="shared" si="10"/>
        <v/>
      </c>
      <c r="C345" s="7"/>
      <c r="D345" s="20"/>
      <c r="E345" s="68"/>
    </row>
    <row r="346" spans="1:5" x14ac:dyDescent="0.2">
      <c r="A346" s="66" t="str">
        <f t="shared" si="10"/>
        <v/>
      </c>
      <c r="C346" s="7"/>
      <c r="D346" s="20"/>
      <c r="E346" s="68"/>
    </row>
    <row r="347" spans="1:5" x14ac:dyDescent="0.2">
      <c r="A347" s="66" t="str">
        <f t="shared" ref="A347:A410" si="11">IF(B347="","",$B$9)</f>
        <v/>
      </c>
      <c r="C347" s="7"/>
      <c r="D347" s="20"/>
      <c r="E347" s="68"/>
    </row>
    <row r="348" spans="1:5" x14ac:dyDescent="0.2">
      <c r="A348" s="66" t="str">
        <f t="shared" si="11"/>
        <v/>
      </c>
      <c r="C348" s="7"/>
      <c r="D348" s="20"/>
      <c r="E348" s="68"/>
    </row>
    <row r="349" spans="1:5" x14ac:dyDescent="0.2">
      <c r="A349" s="66" t="str">
        <f t="shared" si="11"/>
        <v/>
      </c>
      <c r="C349" s="7"/>
      <c r="D349" s="20"/>
      <c r="E349" s="68"/>
    </row>
    <row r="350" spans="1:5" x14ac:dyDescent="0.2">
      <c r="A350" s="66" t="str">
        <f t="shared" si="11"/>
        <v/>
      </c>
      <c r="C350" s="7"/>
      <c r="D350" s="20"/>
      <c r="E350" s="68"/>
    </row>
    <row r="351" spans="1:5" x14ac:dyDescent="0.2">
      <c r="A351" s="66" t="str">
        <f t="shared" si="11"/>
        <v/>
      </c>
      <c r="C351" s="7"/>
      <c r="D351" s="20"/>
      <c r="E351" s="68"/>
    </row>
    <row r="352" spans="1:5" x14ac:dyDescent="0.2">
      <c r="A352" s="66" t="str">
        <f t="shared" si="11"/>
        <v/>
      </c>
      <c r="C352" s="7"/>
      <c r="D352" s="20"/>
      <c r="E352" s="68"/>
    </row>
    <row r="353" spans="1:5" x14ac:dyDescent="0.2">
      <c r="A353" s="66" t="str">
        <f t="shared" si="11"/>
        <v/>
      </c>
      <c r="C353" s="7"/>
      <c r="D353" s="20"/>
      <c r="E353" s="68"/>
    </row>
    <row r="354" spans="1:5" x14ac:dyDescent="0.2">
      <c r="A354" s="66" t="str">
        <f t="shared" si="11"/>
        <v/>
      </c>
      <c r="C354" s="7"/>
      <c r="D354" s="20"/>
      <c r="E354" s="68"/>
    </row>
    <row r="355" spans="1:5" x14ac:dyDescent="0.2">
      <c r="A355" s="66" t="str">
        <f t="shared" si="11"/>
        <v/>
      </c>
      <c r="C355" s="7"/>
      <c r="D355" s="20"/>
      <c r="E355" s="68"/>
    </row>
    <row r="356" spans="1:5" x14ac:dyDescent="0.2">
      <c r="A356" s="66" t="str">
        <f t="shared" si="11"/>
        <v/>
      </c>
      <c r="C356" s="7"/>
      <c r="D356" s="20"/>
      <c r="E356" s="68"/>
    </row>
    <row r="357" spans="1:5" x14ac:dyDescent="0.2">
      <c r="A357" s="66" t="str">
        <f t="shared" si="11"/>
        <v/>
      </c>
      <c r="C357" s="7"/>
      <c r="D357" s="20"/>
      <c r="E357" s="68"/>
    </row>
    <row r="358" spans="1:5" x14ac:dyDescent="0.2">
      <c r="A358" s="66" t="str">
        <f t="shared" si="11"/>
        <v/>
      </c>
      <c r="C358" s="7"/>
      <c r="D358" s="20"/>
      <c r="E358" s="68"/>
    </row>
    <row r="359" spans="1:5" x14ac:dyDescent="0.2">
      <c r="A359" s="66" t="str">
        <f t="shared" si="11"/>
        <v/>
      </c>
      <c r="C359" s="7"/>
      <c r="D359" s="20"/>
      <c r="E359" s="68"/>
    </row>
    <row r="360" spans="1:5" x14ac:dyDescent="0.2">
      <c r="A360" s="66" t="str">
        <f t="shared" si="11"/>
        <v/>
      </c>
      <c r="C360" s="7"/>
      <c r="D360" s="20"/>
      <c r="E360" s="68"/>
    </row>
    <row r="361" spans="1:5" x14ac:dyDescent="0.2">
      <c r="A361" s="66" t="str">
        <f t="shared" si="11"/>
        <v/>
      </c>
      <c r="C361" s="7"/>
      <c r="D361" s="20"/>
      <c r="E361" s="68"/>
    </row>
    <row r="362" spans="1:5" x14ac:dyDescent="0.2">
      <c r="A362" s="66" t="str">
        <f t="shared" si="11"/>
        <v/>
      </c>
      <c r="C362" s="7"/>
      <c r="D362" s="20"/>
      <c r="E362" s="68"/>
    </row>
    <row r="363" spans="1:5" x14ac:dyDescent="0.2">
      <c r="A363" s="66" t="str">
        <f t="shared" si="11"/>
        <v/>
      </c>
      <c r="C363" s="7"/>
      <c r="D363" s="20"/>
      <c r="E363" s="68"/>
    </row>
    <row r="364" spans="1:5" x14ac:dyDescent="0.2">
      <c r="A364" s="66" t="str">
        <f t="shared" si="11"/>
        <v/>
      </c>
      <c r="C364" s="7"/>
      <c r="D364" s="20"/>
      <c r="E364" s="68"/>
    </row>
    <row r="365" spans="1:5" x14ac:dyDescent="0.2">
      <c r="A365" s="66" t="str">
        <f t="shared" si="11"/>
        <v/>
      </c>
      <c r="C365" s="7"/>
      <c r="D365" s="20"/>
      <c r="E365" s="68"/>
    </row>
    <row r="366" spans="1:5" x14ac:dyDescent="0.2">
      <c r="A366" s="66" t="str">
        <f t="shared" si="11"/>
        <v/>
      </c>
      <c r="C366" s="7"/>
      <c r="D366" s="20"/>
      <c r="E366" s="68"/>
    </row>
    <row r="367" spans="1:5" x14ac:dyDescent="0.2">
      <c r="A367" s="66" t="str">
        <f t="shared" si="11"/>
        <v/>
      </c>
      <c r="C367" s="7"/>
      <c r="D367" s="20"/>
      <c r="E367" s="68"/>
    </row>
    <row r="368" spans="1:5" x14ac:dyDescent="0.2">
      <c r="A368" s="66" t="str">
        <f t="shared" si="11"/>
        <v/>
      </c>
      <c r="C368" s="7"/>
      <c r="D368" s="20"/>
      <c r="E368" s="68"/>
    </row>
    <row r="369" spans="1:5" x14ac:dyDescent="0.2">
      <c r="A369" s="66" t="str">
        <f t="shared" si="11"/>
        <v/>
      </c>
      <c r="C369" s="7"/>
      <c r="D369" s="20"/>
      <c r="E369" s="68"/>
    </row>
    <row r="370" spans="1:5" x14ac:dyDescent="0.2">
      <c r="A370" s="66" t="str">
        <f t="shared" si="11"/>
        <v/>
      </c>
      <c r="C370" s="7"/>
      <c r="D370" s="20"/>
      <c r="E370" s="68"/>
    </row>
    <row r="371" spans="1:5" x14ac:dyDescent="0.2">
      <c r="A371" s="66" t="str">
        <f t="shared" si="11"/>
        <v/>
      </c>
      <c r="C371" s="7"/>
      <c r="D371" s="20"/>
      <c r="E371" s="68"/>
    </row>
    <row r="372" spans="1:5" x14ac:dyDescent="0.2">
      <c r="A372" s="66" t="str">
        <f t="shared" si="11"/>
        <v/>
      </c>
      <c r="C372" s="7"/>
      <c r="D372" s="20"/>
      <c r="E372" s="68"/>
    </row>
    <row r="373" spans="1:5" x14ac:dyDescent="0.2">
      <c r="A373" s="66" t="str">
        <f t="shared" si="11"/>
        <v/>
      </c>
      <c r="C373" s="7"/>
      <c r="D373" s="20"/>
      <c r="E373" s="68"/>
    </row>
    <row r="374" spans="1:5" x14ac:dyDescent="0.2">
      <c r="A374" s="66" t="str">
        <f t="shared" si="11"/>
        <v/>
      </c>
      <c r="C374" s="7"/>
      <c r="D374" s="20"/>
      <c r="E374" s="68"/>
    </row>
    <row r="375" spans="1:5" x14ac:dyDescent="0.2">
      <c r="A375" s="66" t="str">
        <f t="shared" si="11"/>
        <v/>
      </c>
      <c r="C375" s="7"/>
      <c r="D375" s="20"/>
      <c r="E375" s="68"/>
    </row>
    <row r="376" spans="1:5" x14ac:dyDescent="0.2">
      <c r="A376" s="66" t="str">
        <f t="shared" si="11"/>
        <v/>
      </c>
      <c r="C376" s="7"/>
      <c r="D376" s="20"/>
      <c r="E376" s="68"/>
    </row>
    <row r="377" spans="1:5" x14ac:dyDescent="0.2">
      <c r="A377" s="66" t="str">
        <f t="shared" si="11"/>
        <v/>
      </c>
      <c r="C377" s="7"/>
      <c r="D377" s="20"/>
      <c r="E377" s="68"/>
    </row>
    <row r="378" spans="1:5" x14ac:dyDescent="0.2">
      <c r="A378" s="66" t="str">
        <f t="shared" si="11"/>
        <v/>
      </c>
      <c r="C378" s="7"/>
      <c r="D378" s="20"/>
      <c r="E378" s="68"/>
    </row>
    <row r="379" spans="1:5" x14ac:dyDescent="0.2">
      <c r="A379" s="66" t="str">
        <f t="shared" si="11"/>
        <v/>
      </c>
      <c r="C379" s="7"/>
      <c r="D379" s="20"/>
      <c r="E379" s="68"/>
    </row>
    <row r="380" spans="1:5" x14ac:dyDescent="0.2">
      <c r="A380" s="66" t="str">
        <f t="shared" si="11"/>
        <v/>
      </c>
      <c r="C380" s="7"/>
      <c r="D380" s="20"/>
      <c r="E380" s="68"/>
    </row>
    <row r="381" spans="1:5" x14ac:dyDescent="0.2">
      <c r="A381" s="66" t="str">
        <f t="shared" si="11"/>
        <v/>
      </c>
      <c r="C381" s="7"/>
      <c r="D381" s="20"/>
      <c r="E381" s="68"/>
    </row>
    <row r="382" spans="1:5" x14ac:dyDescent="0.2">
      <c r="A382" s="66" t="str">
        <f t="shared" si="11"/>
        <v/>
      </c>
      <c r="C382" s="7"/>
      <c r="D382" s="20"/>
      <c r="E382" s="68"/>
    </row>
    <row r="383" spans="1:5" x14ac:dyDescent="0.2">
      <c r="A383" s="66" t="str">
        <f t="shared" si="11"/>
        <v/>
      </c>
      <c r="C383" s="7"/>
      <c r="D383" s="20"/>
      <c r="E383" s="68"/>
    </row>
    <row r="384" spans="1:5" x14ac:dyDescent="0.2">
      <c r="A384" s="66" t="str">
        <f t="shared" si="11"/>
        <v/>
      </c>
      <c r="C384" s="7"/>
      <c r="D384" s="20"/>
      <c r="E384" s="68"/>
    </row>
    <row r="385" spans="1:5" x14ac:dyDescent="0.2">
      <c r="A385" s="66" t="str">
        <f t="shared" si="11"/>
        <v/>
      </c>
      <c r="C385" s="7"/>
      <c r="D385" s="20"/>
      <c r="E385" s="68"/>
    </row>
    <row r="386" spans="1:5" x14ac:dyDescent="0.2">
      <c r="A386" s="66" t="str">
        <f t="shared" si="11"/>
        <v/>
      </c>
      <c r="C386" s="7"/>
      <c r="D386" s="20"/>
      <c r="E386" s="68"/>
    </row>
    <row r="387" spans="1:5" x14ac:dyDescent="0.2">
      <c r="A387" s="66" t="str">
        <f t="shared" si="11"/>
        <v/>
      </c>
      <c r="C387" s="7"/>
      <c r="D387" s="20"/>
      <c r="E387" s="68"/>
    </row>
    <row r="388" spans="1:5" x14ac:dyDescent="0.2">
      <c r="A388" s="66" t="str">
        <f t="shared" si="11"/>
        <v/>
      </c>
      <c r="C388" s="7"/>
      <c r="D388" s="20"/>
      <c r="E388" s="68"/>
    </row>
    <row r="389" spans="1:5" x14ac:dyDescent="0.2">
      <c r="A389" s="66" t="str">
        <f t="shared" si="11"/>
        <v/>
      </c>
      <c r="C389" s="7"/>
      <c r="D389" s="20"/>
      <c r="E389" s="68"/>
    </row>
    <row r="390" spans="1:5" x14ac:dyDescent="0.2">
      <c r="A390" s="66" t="str">
        <f t="shared" si="11"/>
        <v/>
      </c>
      <c r="C390" s="7"/>
      <c r="D390" s="20"/>
      <c r="E390" s="68"/>
    </row>
    <row r="391" spans="1:5" x14ac:dyDescent="0.2">
      <c r="A391" s="66" t="str">
        <f t="shared" si="11"/>
        <v/>
      </c>
      <c r="C391" s="7"/>
      <c r="D391" s="20"/>
      <c r="E391" s="68"/>
    </row>
    <row r="392" spans="1:5" x14ac:dyDescent="0.2">
      <c r="A392" s="66" t="str">
        <f t="shared" si="11"/>
        <v/>
      </c>
      <c r="C392" s="7"/>
      <c r="D392" s="20"/>
      <c r="E392" s="68"/>
    </row>
    <row r="393" spans="1:5" x14ac:dyDescent="0.2">
      <c r="A393" s="66" t="str">
        <f t="shared" si="11"/>
        <v/>
      </c>
      <c r="C393" s="7"/>
      <c r="D393" s="20"/>
      <c r="E393" s="68"/>
    </row>
    <row r="394" spans="1:5" x14ac:dyDescent="0.2">
      <c r="A394" s="66" t="str">
        <f t="shared" si="11"/>
        <v/>
      </c>
      <c r="C394" s="7"/>
      <c r="D394" s="20"/>
      <c r="E394" s="68"/>
    </row>
    <row r="395" spans="1:5" x14ac:dyDescent="0.2">
      <c r="A395" s="66" t="str">
        <f t="shared" si="11"/>
        <v/>
      </c>
      <c r="C395" s="7"/>
      <c r="D395" s="20"/>
      <c r="E395" s="68"/>
    </row>
    <row r="396" spans="1:5" x14ac:dyDescent="0.2">
      <c r="A396" s="66" t="str">
        <f t="shared" si="11"/>
        <v/>
      </c>
      <c r="C396" s="7"/>
      <c r="D396" s="20"/>
      <c r="E396" s="68"/>
    </row>
    <row r="397" spans="1:5" x14ac:dyDescent="0.2">
      <c r="A397" s="66" t="str">
        <f t="shared" si="11"/>
        <v/>
      </c>
      <c r="C397" s="7"/>
      <c r="D397" s="20"/>
      <c r="E397" s="68"/>
    </row>
    <row r="398" spans="1:5" x14ac:dyDescent="0.2">
      <c r="A398" s="66" t="str">
        <f t="shared" si="11"/>
        <v/>
      </c>
      <c r="C398" s="7"/>
      <c r="D398" s="20"/>
      <c r="E398" s="68"/>
    </row>
    <row r="399" spans="1:5" x14ac:dyDescent="0.2">
      <c r="A399" s="66" t="str">
        <f t="shared" si="11"/>
        <v/>
      </c>
      <c r="C399" s="7"/>
      <c r="D399" s="20"/>
      <c r="E399" s="68"/>
    </row>
    <row r="400" spans="1:5" x14ac:dyDescent="0.2">
      <c r="A400" s="66" t="str">
        <f t="shared" si="11"/>
        <v/>
      </c>
      <c r="C400" s="7"/>
      <c r="D400" s="20"/>
      <c r="E400" s="68"/>
    </row>
    <row r="401" spans="1:5" x14ac:dyDescent="0.2">
      <c r="A401" s="66" t="str">
        <f t="shared" si="11"/>
        <v/>
      </c>
      <c r="C401" s="7"/>
      <c r="D401" s="20"/>
      <c r="E401" s="68"/>
    </row>
    <row r="402" spans="1:5" x14ac:dyDescent="0.2">
      <c r="A402" s="66" t="str">
        <f t="shared" si="11"/>
        <v/>
      </c>
      <c r="C402" s="7"/>
      <c r="D402" s="20"/>
      <c r="E402" s="68"/>
    </row>
    <row r="403" spans="1:5" x14ac:dyDescent="0.2">
      <c r="A403" s="66" t="str">
        <f t="shared" si="11"/>
        <v/>
      </c>
      <c r="C403" s="7"/>
      <c r="D403" s="20"/>
      <c r="E403" s="68"/>
    </row>
    <row r="404" spans="1:5" x14ac:dyDescent="0.2">
      <c r="A404" s="66" t="str">
        <f t="shared" si="11"/>
        <v/>
      </c>
      <c r="C404" s="7"/>
      <c r="D404" s="20"/>
      <c r="E404" s="68"/>
    </row>
    <row r="405" spans="1:5" x14ac:dyDescent="0.2">
      <c r="A405" s="66" t="str">
        <f t="shared" si="11"/>
        <v/>
      </c>
      <c r="C405" s="7"/>
      <c r="D405" s="20"/>
      <c r="E405" s="68"/>
    </row>
    <row r="406" spans="1:5" x14ac:dyDescent="0.2">
      <c r="A406" s="66" t="str">
        <f t="shared" si="11"/>
        <v/>
      </c>
      <c r="C406" s="7"/>
      <c r="D406" s="20"/>
      <c r="E406" s="68"/>
    </row>
    <row r="407" spans="1:5" x14ac:dyDescent="0.2">
      <c r="A407" s="66" t="str">
        <f t="shared" si="11"/>
        <v/>
      </c>
      <c r="C407" s="7"/>
      <c r="D407" s="20"/>
      <c r="E407" s="68"/>
    </row>
    <row r="408" spans="1:5" x14ac:dyDescent="0.2">
      <c r="A408" s="66" t="str">
        <f t="shared" si="11"/>
        <v/>
      </c>
      <c r="C408" s="7"/>
      <c r="D408" s="20"/>
      <c r="E408" s="68"/>
    </row>
    <row r="409" spans="1:5" x14ac:dyDescent="0.2">
      <c r="A409" s="66" t="str">
        <f t="shared" si="11"/>
        <v/>
      </c>
      <c r="C409" s="7"/>
      <c r="D409" s="20"/>
      <c r="E409" s="68"/>
    </row>
    <row r="410" spans="1:5" x14ac:dyDescent="0.2">
      <c r="A410" s="66" t="str">
        <f t="shared" si="11"/>
        <v/>
      </c>
      <c r="C410" s="7"/>
      <c r="D410" s="20"/>
      <c r="E410" s="68"/>
    </row>
    <row r="411" spans="1:5" x14ac:dyDescent="0.2">
      <c r="A411" s="66" t="str">
        <f t="shared" ref="A411:A474" si="12">IF(B411="","",$B$9)</f>
        <v/>
      </c>
      <c r="C411" s="7"/>
      <c r="D411" s="20"/>
      <c r="E411" s="68"/>
    </row>
    <row r="412" spans="1:5" x14ac:dyDescent="0.2">
      <c r="A412" s="66" t="str">
        <f t="shared" si="12"/>
        <v/>
      </c>
      <c r="C412" s="7"/>
      <c r="D412" s="20"/>
      <c r="E412" s="68"/>
    </row>
    <row r="413" spans="1:5" x14ac:dyDescent="0.2">
      <c r="A413" s="66" t="str">
        <f t="shared" si="12"/>
        <v/>
      </c>
      <c r="C413" s="7"/>
      <c r="D413" s="20"/>
      <c r="E413" s="68"/>
    </row>
    <row r="414" spans="1:5" x14ac:dyDescent="0.2">
      <c r="A414" s="66" t="str">
        <f t="shared" si="12"/>
        <v/>
      </c>
      <c r="C414" s="7"/>
      <c r="D414" s="20"/>
      <c r="E414" s="68"/>
    </row>
    <row r="415" spans="1:5" x14ac:dyDescent="0.2">
      <c r="A415" s="66" t="str">
        <f t="shared" si="12"/>
        <v/>
      </c>
      <c r="C415" s="7"/>
      <c r="D415" s="20"/>
      <c r="E415" s="68"/>
    </row>
    <row r="416" spans="1:5" x14ac:dyDescent="0.2">
      <c r="A416" s="66" t="str">
        <f t="shared" si="12"/>
        <v/>
      </c>
      <c r="C416" s="7"/>
      <c r="D416" s="20"/>
      <c r="E416" s="68"/>
    </row>
    <row r="417" spans="1:5" x14ac:dyDescent="0.2">
      <c r="A417" s="66" t="str">
        <f t="shared" si="12"/>
        <v/>
      </c>
      <c r="C417" s="7"/>
      <c r="D417" s="20"/>
      <c r="E417" s="68"/>
    </row>
    <row r="418" spans="1:5" x14ac:dyDescent="0.2">
      <c r="A418" s="66" t="str">
        <f t="shared" si="12"/>
        <v/>
      </c>
      <c r="C418" s="7"/>
      <c r="D418" s="20"/>
      <c r="E418" s="68"/>
    </row>
    <row r="419" spans="1:5" x14ac:dyDescent="0.2">
      <c r="A419" s="66" t="str">
        <f t="shared" si="12"/>
        <v/>
      </c>
      <c r="C419" s="7"/>
      <c r="D419" s="20"/>
      <c r="E419" s="68"/>
    </row>
    <row r="420" spans="1:5" x14ac:dyDescent="0.2">
      <c r="A420" s="66" t="str">
        <f t="shared" si="12"/>
        <v/>
      </c>
      <c r="C420" s="7"/>
      <c r="D420" s="20"/>
      <c r="E420" s="68"/>
    </row>
    <row r="421" spans="1:5" x14ac:dyDescent="0.2">
      <c r="A421" s="66" t="str">
        <f t="shared" si="12"/>
        <v/>
      </c>
      <c r="C421" s="7"/>
      <c r="D421" s="20"/>
      <c r="E421" s="68"/>
    </row>
    <row r="422" spans="1:5" x14ac:dyDescent="0.2">
      <c r="A422" s="66" t="str">
        <f t="shared" si="12"/>
        <v/>
      </c>
      <c r="C422" s="7"/>
      <c r="D422" s="20"/>
      <c r="E422" s="68"/>
    </row>
    <row r="423" spans="1:5" x14ac:dyDescent="0.2">
      <c r="A423" s="66" t="str">
        <f t="shared" si="12"/>
        <v/>
      </c>
      <c r="C423" s="7"/>
      <c r="D423" s="20"/>
      <c r="E423" s="68"/>
    </row>
    <row r="424" spans="1:5" x14ac:dyDescent="0.2">
      <c r="A424" s="66" t="str">
        <f t="shared" si="12"/>
        <v/>
      </c>
      <c r="C424" s="7"/>
      <c r="D424" s="20"/>
      <c r="E424" s="68"/>
    </row>
    <row r="425" spans="1:5" x14ac:dyDescent="0.2">
      <c r="A425" s="66" t="str">
        <f t="shared" si="12"/>
        <v/>
      </c>
      <c r="C425" s="7"/>
      <c r="D425" s="20"/>
      <c r="E425" s="68"/>
    </row>
    <row r="426" spans="1:5" x14ac:dyDescent="0.2">
      <c r="A426" s="66" t="str">
        <f t="shared" si="12"/>
        <v/>
      </c>
      <c r="C426" s="7"/>
      <c r="D426" s="20"/>
      <c r="E426" s="68"/>
    </row>
    <row r="427" spans="1:5" x14ac:dyDescent="0.2">
      <c r="A427" s="66" t="str">
        <f t="shared" si="12"/>
        <v/>
      </c>
      <c r="C427" s="7"/>
      <c r="D427" s="20"/>
      <c r="E427" s="68"/>
    </row>
    <row r="428" spans="1:5" x14ac:dyDescent="0.2">
      <c r="A428" s="66" t="str">
        <f t="shared" si="12"/>
        <v/>
      </c>
      <c r="C428" s="7"/>
      <c r="D428" s="20"/>
      <c r="E428" s="68"/>
    </row>
    <row r="429" spans="1:5" x14ac:dyDescent="0.2">
      <c r="A429" s="66" t="str">
        <f t="shared" si="12"/>
        <v/>
      </c>
      <c r="C429" s="7"/>
      <c r="D429" s="20"/>
      <c r="E429" s="68"/>
    </row>
    <row r="430" spans="1:5" x14ac:dyDescent="0.2">
      <c r="A430" s="66" t="str">
        <f t="shared" si="12"/>
        <v/>
      </c>
      <c r="C430" s="7"/>
      <c r="D430" s="20"/>
      <c r="E430" s="68"/>
    </row>
    <row r="431" spans="1:5" x14ac:dyDescent="0.2">
      <c r="A431" s="66" t="str">
        <f t="shared" si="12"/>
        <v/>
      </c>
      <c r="C431" s="7"/>
      <c r="D431" s="20"/>
      <c r="E431" s="68"/>
    </row>
    <row r="432" spans="1:5" x14ac:dyDescent="0.2">
      <c r="A432" s="66" t="str">
        <f t="shared" si="12"/>
        <v/>
      </c>
      <c r="C432" s="7"/>
      <c r="D432" s="20"/>
      <c r="E432" s="68"/>
    </row>
    <row r="433" spans="1:5" x14ac:dyDescent="0.2">
      <c r="A433" s="66" t="str">
        <f t="shared" si="12"/>
        <v/>
      </c>
      <c r="C433" s="7"/>
      <c r="D433" s="20"/>
      <c r="E433" s="68"/>
    </row>
    <row r="434" spans="1:5" x14ac:dyDescent="0.2">
      <c r="A434" s="66" t="str">
        <f t="shared" si="12"/>
        <v/>
      </c>
      <c r="C434" s="7"/>
      <c r="D434" s="20"/>
      <c r="E434" s="68"/>
    </row>
    <row r="435" spans="1:5" x14ac:dyDescent="0.2">
      <c r="A435" s="66" t="str">
        <f t="shared" si="12"/>
        <v/>
      </c>
      <c r="C435" s="7"/>
      <c r="D435" s="20"/>
      <c r="E435" s="68"/>
    </row>
    <row r="436" spans="1:5" x14ac:dyDescent="0.2">
      <c r="A436" s="66" t="str">
        <f t="shared" si="12"/>
        <v/>
      </c>
      <c r="C436" s="7"/>
      <c r="D436" s="20"/>
      <c r="E436" s="68"/>
    </row>
    <row r="437" spans="1:5" x14ac:dyDescent="0.2">
      <c r="A437" s="66" t="str">
        <f t="shared" si="12"/>
        <v/>
      </c>
      <c r="C437" s="7"/>
      <c r="D437" s="20"/>
      <c r="E437" s="68"/>
    </row>
    <row r="438" spans="1:5" x14ac:dyDescent="0.2">
      <c r="A438" s="66" t="str">
        <f t="shared" si="12"/>
        <v/>
      </c>
      <c r="C438" s="7"/>
      <c r="D438" s="20"/>
      <c r="E438" s="68"/>
    </row>
    <row r="439" spans="1:5" x14ac:dyDescent="0.2">
      <c r="A439" s="66" t="str">
        <f t="shared" si="12"/>
        <v/>
      </c>
      <c r="C439" s="7"/>
      <c r="D439" s="20"/>
      <c r="E439" s="68"/>
    </row>
    <row r="440" spans="1:5" x14ac:dyDescent="0.2">
      <c r="A440" s="66" t="str">
        <f t="shared" si="12"/>
        <v/>
      </c>
      <c r="C440" s="7"/>
      <c r="D440" s="20"/>
      <c r="E440" s="68"/>
    </row>
    <row r="441" spans="1:5" x14ac:dyDescent="0.2">
      <c r="A441" s="66" t="str">
        <f t="shared" si="12"/>
        <v/>
      </c>
      <c r="C441" s="7"/>
      <c r="D441" s="20"/>
      <c r="E441" s="68"/>
    </row>
    <row r="442" spans="1:5" x14ac:dyDescent="0.2">
      <c r="A442" s="66" t="str">
        <f t="shared" si="12"/>
        <v/>
      </c>
      <c r="C442" s="7"/>
      <c r="D442" s="20"/>
      <c r="E442" s="68"/>
    </row>
    <row r="443" spans="1:5" x14ac:dyDescent="0.2">
      <c r="A443" s="66" t="str">
        <f t="shared" si="12"/>
        <v/>
      </c>
      <c r="C443" s="7"/>
      <c r="D443" s="20"/>
      <c r="E443" s="68"/>
    </row>
    <row r="444" spans="1:5" x14ac:dyDescent="0.2">
      <c r="A444" s="66" t="str">
        <f t="shared" si="12"/>
        <v/>
      </c>
      <c r="C444" s="7"/>
      <c r="D444" s="20"/>
      <c r="E444" s="68"/>
    </row>
    <row r="445" spans="1:5" x14ac:dyDescent="0.2">
      <c r="A445" s="66" t="str">
        <f t="shared" si="12"/>
        <v/>
      </c>
      <c r="C445" s="7"/>
      <c r="D445" s="20"/>
      <c r="E445" s="68"/>
    </row>
    <row r="446" spans="1:5" x14ac:dyDescent="0.2">
      <c r="A446" s="66" t="str">
        <f t="shared" si="12"/>
        <v/>
      </c>
      <c r="C446" s="7"/>
      <c r="D446" s="20"/>
      <c r="E446" s="68"/>
    </row>
    <row r="447" spans="1:5" x14ac:dyDescent="0.2">
      <c r="A447" s="66" t="str">
        <f t="shared" si="12"/>
        <v/>
      </c>
      <c r="C447" s="7"/>
      <c r="D447" s="20"/>
      <c r="E447" s="68"/>
    </row>
    <row r="448" spans="1:5" x14ac:dyDescent="0.2">
      <c r="A448" s="66" t="str">
        <f t="shared" si="12"/>
        <v/>
      </c>
      <c r="C448" s="7"/>
      <c r="D448" s="20"/>
      <c r="E448" s="68"/>
    </row>
    <row r="449" spans="1:5" x14ac:dyDescent="0.2">
      <c r="A449" s="66" t="str">
        <f t="shared" si="12"/>
        <v/>
      </c>
      <c r="C449" s="7"/>
      <c r="D449" s="20"/>
      <c r="E449" s="68"/>
    </row>
    <row r="450" spans="1:5" x14ac:dyDescent="0.2">
      <c r="A450" s="66" t="str">
        <f t="shared" si="12"/>
        <v/>
      </c>
      <c r="C450" s="7"/>
      <c r="D450" s="20"/>
      <c r="E450" s="68"/>
    </row>
    <row r="451" spans="1:5" x14ac:dyDescent="0.2">
      <c r="A451" s="66" t="str">
        <f t="shared" si="12"/>
        <v/>
      </c>
      <c r="C451" s="7"/>
      <c r="D451" s="20"/>
      <c r="E451" s="68"/>
    </row>
    <row r="452" spans="1:5" x14ac:dyDescent="0.2">
      <c r="A452" s="66" t="str">
        <f t="shared" si="12"/>
        <v/>
      </c>
      <c r="C452" s="7"/>
      <c r="D452" s="20"/>
      <c r="E452" s="68"/>
    </row>
    <row r="453" spans="1:5" x14ac:dyDescent="0.2">
      <c r="A453" s="66" t="str">
        <f t="shared" si="12"/>
        <v/>
      </c>
      <c r="C453" s="7"/>
      <c r="D453" s="20"/>
      <c r="E453" s="68"/>
    </row>
    <row r="454" spans="1:5" x14ac:dyDescent="0.2">
      <c r="A454" s="66" t="str">
        <f t="shared" si="12"/>
        <v/>
      </c>
      <c r="C454" s="7"/>
      <c r="D454" s="20"/>
      <c r="E454" s="68"/>
    </row>
    <row r="455" spans="1:5" x14ac:dyDescent="0.2">
      <c r="A455" s="66" t="str">
        <f t="shared" si="12"/>
        <v/>
      </c>
      <c r="C455" s="7"/>
      <c r="D455" s="20"/>
      <c r="E455" s="68"/>
    </row>
    <row r="456" spans="1:5" x14ac:dyDescent="0.2">
      <c r="A456" s="66" t="str">
        <f t="shared" si="12"/>
        <v/>
      </c>
      <c r="C456" s="7"/>
      <c r="D456" s="20"/>
      <c r="E456" s="68"/>
    </row>
    <row r="457" spans="1:5" x14ac:dyDescent="0.2">
      <c r="A457" s="66" t="str">
        <f t="shared" si="12"/>
        <v/>
      </c>
      <c r="C457" s="7"/>
      <c r="D457" s="20"/>
      <c r="E457" s="68"/>
    </row>
    <row r="458" spans="1:5" x14ac:dyDescent="0.2">
      <c r="A458" s="66" t="str">
        <f t="shared" si="12"/>
        <v/>
      </c>
      <c r="C458" s="7"/>
      <c r="D458" s="20"/>
      <c r="E458" s="68"/>
    </row>
    <row r="459" spans="1:5" x14ac:dyDescent="0.2">
      <c r="A459" s="66" t="str">
        <f t="shared" si="12"/>
        <v/>
      </c>
      <c r="C459" s="7"/>
      <c r="D459" s="20"/>
      <c r="E459" s="68"/>
    </row>
    <row r="460" spans="1:5" x14ac:dyDescent="0.2">
      <c r="A460" s="66" t="str">
        <f t="shared" si="12"/>
        <v/>
      </c>
      <c r="C460" s="7"/>
      <c r="D460" s="20"/>
      <c r="E460" s="68"/>
    </row>
    <row r="461" spans="1:5" x14ac:dyDescent="0.2">
      <c r="A461" s="66" t="str">
        <f t="shared" si="12"/>
        <v/>
      </c>
      <c r="C461" s="7"/>
      <c r="D461" s="20"/>
      <c r="E461" s="68"/>
    </row>
    <row r="462" spans="1:5" x14ac:dyDescent="0.2">
      <c r="A462" s="66" t="str">
        <f t="shared" si="12"/>
        <v/>
      </c>
      <c r="C462" s="7"/>
      <c r="D462" s="20"/>
      <c r="E462" s="68"/>
    </row>
    <row r="463" spans="1:5" x14ac:dyDescent="0.2">
      <c r="A463" s="66" t="str">
        <f t="shared" si="12"/>
        <v/>
      </c>
      <c r="C463" s="7"/>
      <c r="D463" s="20"/>
      <c r="E463" s="68"/>
    </row>
    <row r="464" spans="1:5" x14ac:dyDescent="0.2">
      <c r="A464" s="66" t="str">
        <f t="shared" si="12"/>
        <v/>
      </c>
      <c r="C464" s="7"/>
      <c r="D464" s="20"/>
      <c r="E464" s="68"/>
    </row>
    <row r="465" spans="1:5" x14ac:dyDescent="0.2">
      <c r="A465" s="66" t="str">
        <f t="shared" si="12"/>
        <v/>
      </c>
      <c r="C465" s="7"/>
      <c r="D465" s="20"/>
      <c r="E465" s="68"/>
    </row>
    <row r="466" spans="1:5" x14ac:dyDescent="0.2">
      <c r="A466" s="66" t="str">
        <f t="shared" si="12"/>
        <v/>
      </c>
      <c r="C466" s="7"/>
      <c r="D466" s="20"/>
      <c r="E466" s="68"/>
    </row>
    <row r="467" spans="1:5" x14ac:dyDescent="0.2">
      <c r="A467" s="66" t="str">
        <f t="shared" si="12"/>
        <v/>
      </c>
      <c r="C467" s="7"/>
      <c r="D467" s="20"/>
      <c r="E467" s="68"/>
    </row>
    <row r="468" spans="1:5" x14ac:dyDescent="0.2">
      <c r="A468" s="66" t="str">
        <f t="shared" si="12"/>
        <v/>
      </c>
      <c r="C468" s="7"/>
      <c r="D468" s="20"/>
      <c r="E468" s="68"/>
    </row>
    <row r="469" spans="1:5" x14ac:dyDescent="0.2">
      <c r="A469" s="66" t="str">
        <f t="shared" si="12"/>
        <v/>
      </c>
      <c r="C469" s="7"/>
      <c r="D469" s="20"/>
      <c r="E469" s="68"/>
    </row>
    <row r="470" spans="1:5" x14ac:dyDescent="0.2">
      <c r="A470" s="66" t="str">
        <f t="shared" si="12"/>
        <v/>
      </c>
      <c r="C470" s="7"/>
      <c r="D470" s="20"/>
      <c r="E470" s="68"/>
    </row>
    <row r="471" spans="1:5" x14ac:dyDescent="0.2">
      <c r="A471" s="66" t="str">
        <f t="shared" si="12"/>
        <v/>
      </c>
      <c r="C471" s="7"/>
      <c r="D471" s="20"/>
      <c r="E471" s="68"/>
    </row>
    <row r="472" spans="1:5" x14ac:dyDescent="0.2">
      <c r="A472" s="66" t="str">
        <f t="shared" si="12"/>
        <v/>
      </c>
      <c r="C472" s="7"/>
      <c r="D472" s="20"/>
      <c r="E472" s="68"/>
    </row>
    <row r="473" spans="1:5" x14ac:dyDescent="0.2">
      <c r="A473" s="66" t="str">
        <f t="shared" si="12"/>
        <v/>
      </c>
      <c r="C473" s="7"/>
      <c r="D473" s="20"/>
      <c r="E473" s="68"/>
    </row>
    <row r="474" spans="1:5" x14ac:dyDescent="0.2">
      <c r="A474" s="66" t="str">
        <f t="shared" si="12"/>
        <v/>
      </c>
      <c r="C474" s="7"/>
      <c r="D474" s="20"/>
      <c r="E474" s="68"/>
    </row>
    <row r="475" spans="1:5" x14ac:dyDescent="0.2">
      <c r="A475" s="66" t="str">
        <f t="shared" ref="A475:A538" si="13">IF(B475="","",$B$9)</f>
        <v/>
      </c>
      <c r="C475" s="7"/>
      <c r="D475" s="20"/>
      <c r="E475" s="68"/>
    </row>
    <row r="476" spans="1:5" x14ac:dyDescent="0.2">
      <c r="A476" s="66" t="str">
        <f t="shared" si="13"/>
        <v/>
      </c>
      <c r="C476" s="7"/>
      <c r="D476" s="20"/>
      <c r="E476" s="68"/>
    </row>
    <row r="477" spans="1:5" x14ac:dyDescent="0.2">
      <c r="A477" s="66" t="str">
        <f t="shared" si="13"/>
        <v/>
      </c>
      <c r="C477" s="7"/>
      <c r="D477" s="20"/>
      <c r="E477" s="68"/>
    </row>
    <row r="478" spans="1:5" x14ac:dyDescent="0.2">
      <c r="A478" s="66" t="str">
        <f t="shared" si="13"/>
        <v/>
      </c>
      <c r="C478" s="7"/>
      <c r="D478" s="20"/>
      <c r="E478" s="68"/>
    </row>
    <row r="479" spans="1:5" x14ac:dyDescent="0.2">
      <c r="A479" s="66" t="str">
        <f t="shared" si="13"/>
        <v/>
      </c>
      <c r="C479" s="7"/>
      <c r="D479" s="20"/>
      <c r="E479" s="68"/>
    </row>
    <row r="480" spans="1:5" x14ac:dyDescent="0.2">
      <c r="A480" s="66" t="str">
        <f t="shared" si="13"/>
        <v/>
      </c>
      <c r="C480" s="7"/>
      <c r="D480" s="20"/>
      <c r="E480" s="68"/>
    </row>
    <row r="481" spans="1:5" x14ac:dyDescent="0.2">
      <c r="A481" s="66" t="str">
        <f t="shared" si="13"/>
        <v/>
      </c>
      <c r="C481" s="7"/>
      <c r="D481" s="20"/>
      <c r="E481" s="68"/>
    </row>
    <row r="482" spans="1:5" x14ac:dyDescent="0.2">
      <c r="A482" s="66" t="str">
        <f t="shared" si="13"/>
        <v/>
      </c>
      <c r="C482" s="7"/>
      <c r="D482" s="20"/>
      <c r="E482" s="68"/>
    </row>
    <row r="483" spans="1:5" x14ac:dyDescent="0.2">
      <c r="A483" s="66" t="str">
        <f t="shared" si="13"/>
        <v/>
      </c>
      <c r="C483" s="7"/>
      <c r="D483" s="20"/>
      <c r="E483" s="68"/>
    </row>
    <row r="484" spans="1:5" x14ac:dyDescent="0.2">
      <c r="A484" s="66" t="str">
        <f t="shared" si="13"/>
        <v/>
      </c>
      <c r="C484" s="7"/>
      <c r="D484" s="20"/>
      <c r="E484" s="68"/>
    </row>
    <row r="485" spans="1:5" x14ac:dyDescent="0.2">
      <c r="A485" s="66" t="str">
        <f t="shared" si="13"/>
        <v/>
      </c>
      <c r="C485" s="7"/>
      <c r="D485" s="20"/>
      <c r="E485" s="68"/>
    </row>
    <row r="486" spans="1:5" x14ac:dyDescent="0.2">
      <c r="A486" s="66" t="str">
        <f t="shared" si="13"/>
        <v/>
      </c>
      <c r="C486" s="7"/>
      <c r="D486" s="20"/>
      <c r="E486" s="68"/>
    </row>
    <row r="487" spans="1:5" x14ac:dyDescent="0.2">
      <c r="A487" s="66" t="str">
        <f t="shared" si="13"/>
        <v/>
      </c>
      <c r="C487" s="7"/>
      <c r="D487" s="20"/>
      <c r="E487" s="68"/>
    </row>
    <row r="488" spans="1:5" x14ac:dyDescent="0.2">
      <c r="A488" s="66" t="str">
        <f t="shared" si="13"/>
        <v/>
      </c>
      <c r="C488" s="7"/>
      <c r="D488" s="20"/>
      <c r="E488" s="68"/>
    </row>
    <row r="489" spans="1:5" x14ac:dyDescent="0.2">
      <c r="A489" s="66" t="str">
        <f t="shared" si="13"/>
        <v/>
      </c>
      <c r="C489" s="7"/>
      <c r="D489" s="20"/>
      <c r="E489" s="68"/>
    </row>
    <row r="490" spans="1:5" x14ac:dyDescent="0.2">
      <c r="A490" s="66" t="str">
        <f t="shared" si="13"/>
        <v/>
      </c>
      <c r="C490" s="7"/>
      <c r="D490" s="20"/>
      <c r="E490" s="68"/>
    </row>
    <row r="491" spans="1:5" x14ac:dyDescent="0.2">
      <c r="A491" s="66" t="str">
        <f t="shared" si="13"/>
        <v/>
      </c>
      <c r="C491" s="7"/>
      <c r="D491" s="20"/>
      <c r="E491" s="68"/>
    </row>
    <row r="492" spans="1:5" x14ac:dyDescent="0.2">
      <c r="A492" s="66" t="str">
        <f t="shared" si="13"/>
        <v/>
      </c>
      <c r="C492" s="7"/>
      <c r="D492" s="20"/>
      <c r="E492" s="68"/>
    </row>
    <row r="493" spans="1:5" x14ac:dyDescent="0.2">
      <c r="A493" s="66" t="str">
        <f t="shared" si="13"/>
        <v/>
      </c>
      <c r="C493" s="7"/>
      <c r="D493" s="20"/>
      <c r="E493" s="68"/>
    </row>
    <row r="494" spans="1:5" x14ac:dyDescent="0.2">
      <c r="A494" s="66" t="str">
        <f t="shared" si="13"/>
        <v/>
      </c>
      <c r="C494" s="7"/>
      <c r="D494" s="20"/>
      <c r="E494" s="68"/>
    </row>
    <row r="495" spans="1:5" x14ac:dyDescent="0.2">
      <c r="A495" s="66" t="str">
        <f t="shared" si="13"/>
        <v/>
      </c>
      <c r="C495" s="7"/>
      <c r="D495" s="20"/>
      <c r="E495" s="68"/>
    </row>
    <row r="496" spans="1:5" x14ac:dyDescent="0.2">
      <c r="A496" s="66" t="str">
        <f t="shared" si="13"/>
        <v/>
      </c>
      <c r="C496" s="7"/>
      <c r="D496" s="20"/>
      <c r="E496" s="68"/>
    </row>
    <row r="497" spans="1:5" x14ac:dyDescent="0.2">
      <c r="A497" s="66" t="str">
        <f t="shared" si="13"/>
        <v/>
      </c>
      <c r="C497" s="7"/>
      <c r="D497" s="20"/>
      <c r="E497" s="68"/>
    </row>
    <row r="498" spans="1:5" x14ac:dyDescent="0.2">
      <c r="A498" s="66" t="str">
        <f t="shared" si="13"/>
        <v/>
      </c>
      <c r="C498" s="7"/>
      <c r="D498" s="20"/>
      <c r="E498" s="68"/>
    </row>
    <row r="499" spans="1:5" x14ac:dyDescent="0.2">
      <c r="A499" s="66" t="str">
        <f t="shared" si="13"/>
        <v/>
      </c>
      <c r="C499" s="7"/>
      <c r="D499" s="20"/>
      <c r="E499" s="68"/>
    </row>
    <row r="500" spans="1:5" x14ac:dyDescent="0.2">
      <c r="A500" s="66" t="str">
        <f t="shared" si="13"/>
        <v/>
      </c>
      <c r="C500" s="7"/>
      <c r="D500" s="20"/>
      <c r="E500" s="68"/>
    </row>
    <row r="501" spans="1:5" x14ac:dyDescent="0.2">
      <c r="A501" s="66" t="str">
        <f t="shared" si="13"/>
        <v/>
      </c>
      <c r="C501" s="7"/>
      <c r="D501" s="20"/>
      <c r="E501" s="68"/>
    </row>
    <row r="502" spans="1:5" x14ac:dyDescent="0.2">
      <c r="A502" s="66" t="str">
        <f t="shared" si="13"/>
        <v/>
      </c>
      <c r="C502" s="7"/>
      <c r="D502" s="20"/>
      <c r="E502" s="68"/>
    </row>
    <row r="503" spans="1:5" x14ac:dyDescent="0.2">
      <c r="A503" s="66" t="str">
        <f t="shared" si="13"/>
        <v/>
      </c>
      <c r="C503" s="7"/>
      <c r="D503" s="20"/>
      <c r="E503" s="68"/>
    </row>
    <row r="504" spans="1:5" x14ac:dyDescent="0.2">
      <c r="A504" s="66" t="str">
        <f t="shared" si="13"/>
        <v/>
      </c>
      <c r="C504" s="7"/>
      <c r="D504" s="20"/>
      <c r="E504" s="68"/>
    </row>
    <row r="505" spans="1:5" x14ac:dyDescent="0.2">
      <c r="A505" s="66" t="str">
        <f t="shared" si="13"/>
        <v/>
      </c>
      <c r="C505" s="7"/>
      <c r="D505" s="20"/>
      <c r="E505" s="68"/>
    </row>
    <row r="506" spans="1:5" x14ac:dyDescent="0.2">
      <c r="A506" s="66" t="str">
        <f t="shared" si="13"/>
        <v/>
      </c>
      <c r="C506" s="7"/>
      <c r="D506" s="20"/>
      <c r="E506" s="68"/>
    </row>
    <row r="507" spans="1:5" x14ac:dyDescent="0.2">
      <c r="A507" s="66" t="str">
        <f t="shared" si="13"/>
        <v/>
      </c>
      <c r="C507" s="7"/>
      <c r="D507" s="20"/>
      <c r="E507" s="68"/>
    </row>
    <row r="508" spans="1:5" x14ac:dyDescent="0.2">
      <c r="A508" s="66" t="str">
        <f t="shared" si="13"/>
        <v/>
      </c>
      <c r="C508" s="7"/>
      <c r="D508" s="20"/>
      <c r="E508" s="68"/>
    </row>
    <row r="509" spans="1:5" x14ac:dyDescent="0.2">
      <c r="A509" s="66" t="str">
        <f t="shared" si="13"/>
        <v/>
      </c>
      <c r="C509" s="7"/>
      <c r="D509" s="20"/>
      <c r="E509" s="68"/>
    </row>
    <row r="510" spans="1:5" x14ac:dyDescent="0.2">
      <c r="A510" s="66" t="str">
        <f t="shared" si="13"/>
        <v/>
      </c>
      <c r="C510" s="7"/>
      <c r="D510" s="20"/>
      <c r="E510" s="68"/>
    </row>
    <row r="511" spans="1:5" x14ac:dyDescent="0.2">
      <c r="A511" s="66" t="str">
        <f t="shared" si="13"/>
        <v/>
      </c>
      <c r="C511" s="7"/>
      <c r="D511" s="20"/>
      <c r="E511" s="68"/>
    </row>
    <row r="512" spans="1:5" x14ac:dyDescent="0.2">
      <c r="A512" s="66" t="str">
        <f t="shared" si="13"/>
        <v/>
      </c>
      <c r="C512" s="7"/>
      <c r="D512" s="20"/>
      <c r="E512" s="68"/>
    </row>
    <row r="513" spans="1:5" x14ac:dyDescent="0.2">
      <c r="A513" s="66" t="str">
        <f t="shared" si="13"/>
        <v/>
      </c>
      <c r="C513" s="7"/>
      <c r="D513" s="20"/>
      <c r="E513" s="68"/>
    </row>
    <row r="514" spans="1:5" x14ac:dyDescent="0.2">
      <c r="A514" s="66" t="str">
        <f t="shared" si="13"/>
        <v/>
      </c>
      <c r="C514" s="7"/>
      <c r="D514" s="20"/>
      <c r="E514" s="68"/>
    </row>
    <row r="515" spans="1:5" x14ac:dyDescent="0.2">
      <c r="A515" s="66" t="str">
        <f t="shared" si="13"/>
        <v/>
      </c>
      <c r="C515" s="7"/>
      <c r="D515" s="20"/>
      <c r="E515" s="68"/>
    </row>
    <row r="516" spans="1:5" x14ac:dyDescent="0.2">
      <c r="A516" s="66" t="str">
        <f t="shared" si="13"/>
        <v/>
      </c>
      <c r="C516" s="7"/>
      <c r="D516" s="20"/>
      <c r="E516" s="68"/>
    </row>
    <row r="517" spans="1:5" x14ac:dyDescent="0.2">
      <c r="A517" s="66" t="str">
        <f t="shared" si="13"/>
        <v/>
      </c>
      <c r="C517" s="7"/>
      <c r="D517" s="20"/>
      <c r="E517" s="68"/>
    </row>
    <row r="518" spans="1:5" x14ac:dyDescent="0.2">
      <c r="A518" s="66" t="str">
        <f t="shared" si="13"/>
        <v/>
      </c>
      <c r="C518" s="7"/>
      <c r="D518" s="20"/>
      <c r="E518" s="68"/>
    </row>
    <row r="519" spans="1:5" x14ac:dyDescent="0.2">
      <c r="A519" s="66" t="str">
        <f t="shared" si="13"/>
        <v/>
      </c>
      <c r="C519" s="7"/>
      <c r="D519" s="20"/>
      <c r="E519" s="68"/>
    </row>
    <row r="520" spans="1:5" x14ac:dyDescent="0.2">
      <c r="A520" s="66" t="str">
        <f t="shared" si="13"/>
        <v/>
      </c>
      <c r="C520" s="7"/>
      <c r="D520" s="20"/>
      <c r="E520" s="68"/>
    </row>
    <row r="521" spans="1:5" x14ac:dyDescent="0.2">
      <c r="A521" s="66" t="str">
        <f t="shared" si="13"/>
        <v/>
      </c>
      <c r="C521" s="7"/>
      <c r="D521" s="20"/>
      <c r="E521" s="68"/>
    </row>
    <row r="522" spans="1:5" x14ac:dyDescent="0.2">
      <c r="A522" s="66" t="str">
        <f t="shared" si="13"/>
        <v/>
      </c>
      <c r="C522" s="7"/>
      <c r="D522" s="20"/>
      <c r="E522" s="68"/>
    </row>
    <row r="523" spans="1:5" x14ac:dyDescent="0.2">
      <c r="A523" s="66" t="str">
        <f t="shared" si="13"/>
        <v/>
      </c>
      <c r="C523" s="7"/>
      <c r="D523" s="20"/>
      <c r="E523" s="68"/>
    </row>
    <row r="524" spans="1:5" x14ac:dyDescent="0.2">
      <c r="A524" s="66" t="str">
        <f t="shared" si="13"/>
        <v/>
      </c>
      <c r="C524" s="7"/>
      <c r="D524" s="20"/>
      <c r="E524" s="68"/>
    </row>
    <row r="525" spans="1:5" x14ac:dyDescent="0.2">
      <c r="A525" s="66" t="str">
        <f t="shared" si="13"/>
        <v/>
      </c>
      <c r="C525" s="7"/>
      <c r="D525" s="20"/>
      <c r="E525" s="68"/>
    </row>
    <row r="526" spans="1:5" x14ac:dyDescent="0.2">
      <c r="A526" s="66" t="str">
        <f t="shared" si="13"/>
        <v/>
      </c>
      <c r="C526" s="7"/>
      <c r="D526" s="20"/>
      <c r="E526" s="68"/>
    </row>
    <row r="527" spans="1:5" x14ac:dyDescent="0.2">
      <c r="A527" s="66" t="str">
        <f t="shared" si="13"/>
        <v/>
      </c>
      <c r="C527" s="7"/>
      <c r="D527" s="20"/>
      <c r="E527" s="68"/>
    </row>
    <row r="528" spans="1:5" x14ac:dyDescent="0.2">
      <c r="A528" s="66" t="str">
        <f t="shared" si="13"/>
        <v/>
      </c>
      <c r="C528" s="7"/>
      <c r="D528" s="20"/>
      <c r="E528" s="68"/>
    </row>
    <row r="529" spans="1:5" x14ac:dyDescent="0.2">
      <c r="A529" s="66" t="str">
        <f t="shared" si="13"/>
        <v/>
      </c>
      <c r="C529" s="7"/>
      <c r="D529" s="20"/>
      <c r="E529" s="68"/>
    </row>
    <row r="530" spans="1:5" x14ac:dyDescent="0.2">
      <c r="A530" s="66" t="str">
        <f t="shared" si="13"/>
        <v/>
      </c>
      <c r="C530" s="7"/>
      <c r="D530" s="20"/>
      <c r="E530" s="68"/>
    </row>
    <row r="531" spans="1:5" x14ac:dyDescent="0.2">
      <c r="A531" s="66" t="str">
        <f t="shared" si="13"/>
        <v/>
      </c>
      <c r="C531" s="7"/>
      <c r="D531" s="20"/>
      <c r="E531" s="68"/>
    </row>
    <row r="532" spans="1:5" x14ac:dyDescent="0.2">
      <c r="A532" s="66" t="str">
        <f t="shared" si="13"/>
        <v/>
      </c>
      <c r="C532" s="7"/>
      <c r="D532" s="20"/>
      <c r="E532" s="68"/>
    </row>
    <row r="533" spans="1:5" x14ac:dyDescent="0.2">
      <c r="A533" s="66" t="str">
        <f t="shared" si="13"/>
        <v/>
      </c>
      <c r="C533" s="7"/>
      <c r="D533" s="20"/>
      <c r="E533" s="68"/>
    </row>
    <row r="534" spans="1:5" x14ac:dyDescent="0.2">
      <c r="A534" s="66" t="str">
        <f t="shared" si="13"/>
        <v/>
      </c>
      <c r="C534" s="7"/>
      <c r="D534" s="20"/>
      <c r="E534" s="68"/>
    </row>
    <row r="535" spans="1:5" x14ac:dyDescent="0.2">
      <c r="A535" s="66" t="str">
        <f t="shared" si="13"/>
        <v/>
      </c>
      <c r="C535" s="7"/>
      <c r="D535" s="20"/>
      <c r="E535" s="68"/>
    </row>
    <row r="536" spans="1:5" x14ac:dyDescent="0.2">
      <c r="A536" s="66" t="str">
        <f t="shared" si="13"/>
        <v/>
      </c>
      <c r="C536" s="7"/>
      <c r="D536" s="20"/>
      <c r="E536" s="68"/>
    </row>
    <row r="537" spans="1:5" x14ac:dyDescent="0.2">
      <c r="A537" s="66" t="str">
        <f t="shared" si="13"/>
        <v/>
      </c>
      <c r="C537" s="7"/>
      <c r="D537" s="20"/>
      <c r="E537" s="68"/>
    </row>
    <row r="538" spans="1:5" x14ac:dyDescent="0.2">
      <c r="A538" s="66" t="str">
        <f t="shared" si="13"/>
        <v/>
      </c>
      <c r="C538" s="7"/>
      <c r="D538" s="20"/>
      <c r="E538" s="68"/>
    </row>
    <row r="539" spans="1:5" x14ac:dyDescent="0.2">
      <c r="A539" s="66" t="str">
        <f t="shared" ref="A539:A602" si="14">IF(B539="","",$B$9)</f>
        <v/>
      </c>
      <c r="C539" s="7"/>
      <c r="D539" s="20"/>
      <c r="E539" s="68"/>
    </row>
    <row r="540" spans="1:5" x14ac:dyDescent="0.2">
      <c r="A540" s="66" t="str">
        <f t="shared" si="14"/>
        <v/>
      </c>
      <c r="C540" s="7"/>
      <c r="D540" s="20"/>
      <c r="E540" s="68"/>
    </row>
    <row r="541" spans="1:5" x14ac:dyDescent="0.2">
      <c r="A541" s="66" t="str">
        <f t="shared" si="14"/>
        <v/>
      </c>
      <c r="C541" s="7"/>
      <c r="D541" s="20"/>
      <c r="E541" s="68"/>
    </row>
    <row r="542" spans="1:5" x14ac:dyDescent="0.2">
      <c r="A542" s="66" t="str">
        <f t="shared" si="14"/>
        <v/>
      </c>
      <c r="C542" s="7"/>
      <c r="D542" s="20"/>
      <c r="E542" s="68"/>
    </row>
    <row r="543" spans="1:5" x14ac:dyDescent="0.2">
      <c r="A543" s="66" t="str">
        <f t="shared" si="14"/>
        <v/>
      </c>
      <c r="C543" s="7"/>
      <c r="D543" s="20"/>
      <c r="E543" s="68"/>
    </row>
    <row r="544" spans="1:5" x14ac:dyDescent="0.2">
      <c r="A544" s="66" t="str">
        <f t="shared" si="14"/>
        <v/>
      </c>
      <c r="C544" s="7"/>
      <c r="D544" s="20"/>
      <c r="E544" s="68"/>
    </row>
    <row r="545" spans="1:5" x14ac:dyDescent="0.2">
      <c r="A545" s="66" t="str">
        <f t="shared" si="14"/>
        <v/>
      </c>
      <c r="C545" s="7"/>
      <c r="D545" s="20"/>
      <c r="E545" s="68"/>
    </row>
    <row r="546" spans="1:5" x14ac:dyDescent="0.2">
      <c r="A546" s="66" t="str">
        <f t="shared" si="14"/>
        <v/>
      </c>
      <c r="C546" s="7"/>
      <c r="D546" s="20"/>
      <c r="E546" s="68"/>
    </row>
    <row r="547" spans="1:5" x14ac:dyDescent="0.2">
      <c r="A547" s="66" t="str">
        <f t="shared" si="14"/>
        <v/>
      </c>
      <c r="C547" s="7"/>
      <c r="D547" s="20"/>
      <c r="E547" s="68"/>
    </row>
    <row r="548" spans="1:5" x14ac:dyDescent="0.2">
      <c r="A548" s="66" t="str">
        <f t="shared" si="14"/>
        <v/>
      </c>
      <c r="C548" s="7"/>
      <c r="D548" s="20"/>
      <c r="E548" s="68"/>
    </row>
    <row r="549" spans="1:5" x14ac:dyDescent="0.2">
      <c r="A549" s="66" t="str">
        <f t="shared" si="14"/>
        <v/>
      </c>
      <c r="C549" s="7"/>
      <c r="D549" s="20"/>
      <c r="E549" s="68"/>
    </row>
    <row r="550" spans="1:5" x14ac:dyDescent="0.2">
      <c r="A550" s="66" t="str">
        <f t="shared" si="14"/>
        <v/>
      </c>
      <c r="C550" s="7"/>
      <c r="D550" s="20"/>
      <c r="E550" s="68"/>
    </row>
    <row r="551" spans="1:5" x14ac:dyDescent="0.2">
      <c r="A551" s="66" t="str">
        <f t="shared" si="14"/>
        <v/>
      </c>
      <c r="C551" s="7"/>
      <c r="D551" s="20"/>
      <c r="E551" s="68"/>
    </row>
    <row r="552" spans="1:5" x14ac:dyDescent="0.2">
      <c r="A552" s="66" t="str">
        <f t="shared" si="14"/>
        <v/>
      </c>
      <c r="C552" s="7"/>
      <c r="D552" s="20"/>
      <c r="E552" s="68"/>
    </row>
    <row r="553" spans="1:5" x14ac:dyDescent="0.2">
      <c r="A553" s="66" t="str">
        <f t="shared" si="14"/>
        <v/>
      </c>
      <c r="C553" s="7"/>
      <c r="D553" s="20"/>
      <c r="E553" s="68"/>
    </row>
    <row r="554" spans="1:5" x14ac:dyDescent="0.2">
      <c r="A554" s="66" t="str">
        <f t="shared" si="14"/>
        <v/>
      </c>
      <c r="C554" s="7"/>
      <c r="D554" s="20"/>
      <c r="E554" s="68"/>
    </row>
    <row r="555" spans="1:5" x14ac:dyDescent="0.2">
      <c r="A555" s="66" t="str">
        <f t="shared" si="14"/>
        <v/>
      </c>
      <c r="C555" s="7"/>
      <c r="D555" s="20"/>
      <c r="E555" s="68"/>
    </row>
    <row r="556" spans="1:5" x14ac:dyDescent="0.2">
      <c r="A556" s="66" t="str">
        <f t="shared" si="14"/>
        <v/>
      </c>
      <c r="C556" s="7"/>
      <c r="D556" s="20"/>
      <c r="E556" s="68"/>
    </row>
    <row r="557" spans="1:5" x14ac:dyDescent="0.2">
      <c r="A557" s="66" t="str">
        <f t="shared" si="14"/>
        <v/>
      </c>
      <c r="C557" s="7"/>
      <c r="D557" s="20"/>
      <c r="E557" s="68"/>
    </row>
    <row r="558" spans="1:5" x14ac:dyDescent="0.2">
      <c r="A558" s="66" t="str">
        <f t="shared" si="14"/>
        <v/>
      </c>
      <c r="C558" s="7"/>
      <c r="D558" s="20"/>
      <c r="E558" s="68"/>
    </row>
    <row r="559" spans="1:5" x14ac:dyDescent="0.2">
      <c r="A559" s="66" t="str">
        <f t="shared" si="14"/>
        <v/>
      </c>
      <c r="C559" s="7"/>
      <c r="D559" s="20"/>
      <c r="E559" s="68"/>
    </row>
    <row r="560" spans="1:5" x14ac:dyDescent="0.2">
      <c r="A560" s="66" t="str">
        <f t="shared" si="14"/>
        <v/>
      </c>
      <c r="C560" s="7"/>
      <c r="D560" s="20"/>
      <c r="E560" s="68"/>
    </row>
    <row r="561" spans="1:5" x14ac:dyDescent="0.2">
      <c r="A561" s="66" t="str">
        <f t="shared" si="14"/>
        <v/>
      </c>
      <c r="C561" s="7"/>
      <c r="D561" s="20"/>
      <c r="E561" s="68"/>
    </row>
    <row r="562" spans="1:5" x14ac:dyDescent="0.2">
      <c r="A562" s="66" t="str">
        <f t="shared" si="14"/>
        <v/>
      </c>
      <c r="C562" s="7"/>
      <c r="D562" s="20"/>
      <c r="E562" s="68"/>
    </row>
    <row r="563" spans="1:5" x14ac:dyDescent="0.2">
      <c r="A563" s="66" t="str">
        <f t="shared" si="14"/>
        <v/>
      </c>
      <c r="C563" s="7"/>
      <c r="D563" s="20"/>
      <c r="E563" s="68"/>
    </row>
    <row r="564" spans="1:5" x14ac:dyDescent="0.2">
      <c r="A564" s="66" t="str">
        <f t="shared" si="14"/>
        <v/>
      </c>
      <c r="C564" s="7"/>
      <c r="D564" s="20"/>
      <c r="E564" s="68"/>
    </row>
    <row r="565" spans="1:5" x14ac:dyDescent="0.2">
      <c r="A565" s="66" t="str">
        <f t="shared" si="14"/>
        <v/>
      </c>
      <c r="C565" s="7"/>
      <c r="D565" s="20"/>
      <c r="E565" s="68"/>
    </row>
    <row r="566" spans="1:5" x14ac:dyDescent="0.2">
      <c r="A566" s="66" t="str">
        <f t="shared" si="14"/>
        <v/>
      </c>
      <c r="C566" s="7"/>
      <c r="D566" s="20"/>
      <c r="E566" s="68"/>
    </row>
    <row r="567" spans="1:5" x14ac:dyDescent="0.2">
      <c r="A567" s="66" t="str">
        <f t="shared" si="14"/>
        <v/>
      </c>
      <c r="C567" s="7"/>
      <c r="D567" s="20"/>
      <c r="E567" s="68"/>
    </row>
    <row r="568" spans="1:5" x14ac:dyDescent="0.2">
      <c r="A568" s="66" t="str">
        <f t="shared" si="14"/>
        <v/>
      </c>
      <c r="C568" s="7"/>
      <c r="D568" s="20"/>
      <c r="E568" s="68"/>
    </row>
    <row r="569" spans="1:5" x14ac:dyDescent="0.2">
      <c r="A569" s="66" t="str">
        <f t="shared" si="14"/>
        <v/>
      </c>
      <c r="C569" s="7"/>
      <c r="D569" s="20"/>
      <c r="E569" s="68"/>
    </row>
    <row r="570" spans="1:5" x14ac:dyDescent="0.2">
      <c r="A570" s="66" t="str">
        <f t="shared" si="14"/>
        <v/>
      </c>
      <c r="C570" s="7"/>
      <c r="D570" s="20"/>
      <c r="E570" s="68"/>
    </row>
    <row r="571" spans="1:5" x14ac:dyDescent="0.2">
      <c r="A571" s="66" t="str">
        <f t="shared" si="14"/>
        <v/>
      </c>
      <c r="C571" s="7"/>
      <c r="D571" s="20"/>
      <c r="E571" s="68"/>
    </row>
    <row r="572" spans="1:5" x14ac:dyDescent="0.2">
      <c r="A572" s="66" t="str">
        <f t="shared" si="14"/>
        <v/>
      </c>
      <c r="C572" s="7"/>
      <c r="D572" s="20"/>
      <c r="E572" s="68"/>
    </row>
    <row r="573" spans="1:5" x14ac:dyDescent="0.2">
      <c r="A573" s="66" t="str">
        <f t="shared" si="14"/>
        <v/>
      </c>
      <c r="C573" s="7"/>
      <c r="D573" s="20"/>
      <c r="E573" s="68"/>
    </row>
    <row r="574" spans="1:5" x14ac:dyDescent="0.2">
      <c r="A574" s="66" t="str">
        <f t="shared" si="14"/>
        <v/>
      </c>
      <c r="C574" s="7"/>
      <c r="D574" s="20"/>
      <c r="E574" s="68"/>
    </row>
    <row r="575" spans="1:5" x14ac:dyDescent="0.2">
      <c r="A575" s="66" t="str">
        <f t="shared" si="14"/>
        <v/>
      </c>
      <c r="C575" s="7"/>
      <c r="D575" s="20"/>
      <c r="E575" s="68"/>
    </row>
    <row r="576" spans="1:5" x14ac:dyDescent="0.2">
      <c r="A576" s="66" t="str">
        <f t="shared" si="14"/>
        <v/>
      </c>
      <c r="C576" s="7"/>
      <c r="D576" s="20"/>
      <c r="E576" s="68"/>
    </row>
    <row r="577" spans="1:5" x14ac:dyDescent="0.2">
      <c r="A577" s="66" t="str">
        <f t="shared" si="14"/>
        <v/>
      </c>
      <c r="C577" s="7"/>
      <c r="D577" s="20"/>
      <c r="E577" s="68"/>
    </row>
    <row r="578" spans="1:5" x14ac:dyDescent="0.2">
      <c r="A578" s="66" t="str">
        <f t="shared" si="14"/>
        <v/>
      </c>
      <c r="C578" s="7"/>
      <c r="D578" s="20"/>
      <c r="E578" s="68"/>
    </row>
    <row r="579" spans="1:5" x14ac:dyDescent="0.2">
      <c r="A579" s="66" t="str">
        <f t="shared" si="14"/>
        <v/>
      </c>
      <c r="C579" s="7"/>
      <c r="D579" s="20"/>
      <c r="E579" s="68"/>
    </row>
    <row r="580" spans="1:5" x14ac:dyDescent="0.2">
      <c r="A580" s="66" t="str">
        <f t="shared" si="14"/>
        <v/>
      </c>
      <c r="C580" s="7"/>
      <c r="D580" s="20"/>
      <c r="E580" s="68"/>
    </row>
    <row r="581" spans="1:5" x14ac:dyDescent="0.2">
      <c r="A581" s="66" t="str">
        <f t="shared" si="14"/>
        <v/>
      </c>
      <c r="C581" s="7"/>
      <c r="D581" s="20"/>
      <c r="E581" s="68"/>
    </row>
    <row r="582" spans="1:5" x14ac:dyDescent="0.2">
      <c r="A582" s="66" t="str">
        <f t="shared" si="14"/>
        <v/>
      </c>
      <c r="C582" s="7"/>
      <c r="D582" s="20"/>
      <c r="E582" s="68"/>
    </row>
    <row r="583" spans="1:5" x14ac:dyDescent="0.2">
      <c r="A583" s="66" t="str">
        <f t="shared" si="14"/>
        <v/>
      </c>
      <c r="C583" s="7"/>
      <c r="D583" s="20"/>
      <c r="E583" s="68"/>
    </row>
    <row r="584" spans="1:5" x14ac:dyDescent="0.2">
      <c r="A584" s="66" t="str">
        <f t="shared" si="14"/>
        <v/>
      </c>
      <c r="C584" s="7"/>
      <c r="D584" s="20"/>
      <c r="E584" s="68"/>
    </row>
    <row r="585" spans="1:5" x14ac:dyDescent="0.2">
      <c r="A585" s="66" t="str">
        <f t="shared" si="14"/>
        <v/>
      </c>
      <c r="C585" s="7"/>
      <c r="D585" s="20"/>
      <c r="E585" s="68"/>
    </row>
    <row r="586" spans="1:5" x14ac:dyDescent="0.2">
      <c r="A586" s="66" t="str">
        <f t="shared" si="14"/>
        <v/>
      </c>
      <c r="C586" s="7"/>
      <c r="D586" s="20"/>
      <c r="E586" s="68"/>
    </row>
    <row r="587" spans="1:5" x14ac:dyDescent="0.2">
      <c r="A587" s="66" t="str">
        <f t="shared" si="14"/>
        <v/>
      </c>
      <c r="C587" s="7"/>
      <c r="D587" s="20"/>
      <c r="E587" s="68"/>
    </row>
    <row r="588" spans="1:5" x14ac:dyDescent="0.2">
      <c r="A588" s="66" t="str">
        <f t="shared" si="14"/>
        <v/>
      </c>
      <c r="C588" s="7"/>
      <c r="D588" s="20"/>
      <c r="E588" s="68"/>
    </row>
    <row r="589" spans="1:5" x14ac:dyDescent="0.2">
      <c r="A589" s="66" t="str">
        <f t="shared" si="14"/>
        <v/>
      </c>
      <c r="C589" s="7"/>
      <c r="D589" s="20"/>
      <c r="E589" s="68"/>
    </row>
    <row r="590" spans="1:5" x14ac:dyDescent="0.2">
      <c r="A590" s="66" t="str">
        <f t="shared" si="14"/>
        <v/>
      </c>
      <c r="C590" s="7"/>
      <c r="D590" s="20"/>
      <c r="E590" s="68"/>
    </row>
    <row r="591" spans="1:5" x14ac:dyDescent="0.2">
      <c r="A591" s="66" t="str">
        <f t="shared" si="14"/>
        <v/>
      </c>
      <c r="C591" s="7"/>
      <c r="D591" s="20"/>
      <c r="E591" s="68"/>
    </row>
    <row r="592" spans="1:5" x14ac:dyDescent="0.2">
      <c r="A592" s="66" t="str">
        <f t="shared" si="14"/>
        <v/>
      </c>
      <c r="C592" s="7"/>
      <c r="D592" s="20"/>
      <c r="E592" s="68"/>
    </row>
    <row r="593" spans="1:5" x14ac:dyDescent="0.2">
      <c r="A593" s="66" t="str">
        <f t="shared" si="14"/>
        <v/>
      </c>
      <c r="C593" s="7"/>
      <c r="D593" s="20"/>
      <c r="E593" s="68"/>
    </row>
    <row r="594" spans="1:5" x14ac:dyDescent="0.2">
      <c r="A594" s="66" t="str">
        <f t="shared" si="14"/>
        <v/>
      </c>
      <c r="C594" s="7"/>
      <c r="D594" s="20"/>
      <c r="E594" s="68"/>
    </row>
    <row r="595" spans="1:5" x14ac:dyDescent="0.2">
      <c r="A595" s="66" t="str">
        <f t="shared" si="14"/>
        <v/>
      </c>
      <c r="C595" s="7"/>
      <c r="D595" s="20"/>
      <c r="E595" s="68"/>
    </row>
    <row r="596" spans="1:5" x14ac:dyDescent="0.2">
      <c r="A596" s="66" t="str">
        <f t="shared" si="14"/>
        <v/>
      </c>
      <c r="C596" s="7"/>
      <c r="D596" s="20"/>
      <c r="E596" s="68"/>
    </row>
    <row r="597" spans="1:5" x14ac:dyDescent="0.2">
      <c r="A597" s="66" t="str">
        <f t="shared" si="14"/>
        <v/>
      </c>
      <c r="C597" s="7"/>
      <c r="D597" s="20"/>
      <c r="E597" s="68"/>
    </row>
    <row r="598" spans="1:5" x14ac:dyDescent="0.2">
      <c r="A598" s="66" t="str">
        <f t="shared" si="14"/>
        <v/>
      </c>
      <c r="C598" s="7"/>
      <c r="D598" s="20"/>
      <c r="E598" s="68"/>
    </row>
    <row r="599" spans="1:5" x14ac:dyDescent="0.2">
      <c r="A599" s="66" t="str">
        <f t="shared" si="14"/>
        <v/>
      </c>
      <c r="C599" s="7"/>
      <c r="D599" s="20"/>
      <c r="E599" s="68"/>
    </row>
    <row r="600" spans="1:5" x14ac:dyDescent="0.2">
      <c r="A600" s="66" t="str">
        <f t="shared" si="14"/>
        <v/>
      </c>
      <c r="C600" s="7"/>
      <c r="D600" s="20"/>
      <c r="E600" s="68"/>
    </row>
    <row r="601" spans="1:5" x14ac:dyDescent="0.2">
      <c r="A601" s="66" t="str">
        <f t="shared" si="14"/>
        <v/>
      </c>
      <c r="C601" s="7"/>
      <c r="D601" s="20"/>
      <c r="E601" s="68"/>
    </row>
    <row r="602" spans="1:5" x14ac:dyDescent="0.2">
      <c r="A602" s="66" t="str">
        <f t="shared" si="14"/>
        <v/>
      </c>
      <c r="C602" s="7"/>
      <c r="D602" s="20"/>
      <c r="E602" s="68"/>
    </row>
    <row r="603" spans="1:5" x14ac:dyDescent="0.2">
      <c r="A603" s="66" t="str">
        <f t="shared" ref="A603:A659" si="15">IF(B603="","",$B$9)</f>
        <v/>
      </c>
      <c r="C603" s="7"/>
      <c r="D603" s="20"/>
      <c r="E603" s="68"/>
    </row>
    <row r="604" spans="1:5" x14ac:dyDescent="0.2">
      <c r="A604" s="66" t="str">
        <f t="shared" si="15"/>
        <v/>
      </c>
      <c r="C604" s="7"/>
      <c r="D604" s="20"/>
      <c r="E604" s="68"/>
    </row>
    <row r="605" spans="1:5" x14ac:dyDescent="0.2">
      <c r="A605" s="66" t="str">
        <f t="shared" si="15"/>
        <v/>
      </c>
      <c r="C605" s="7"/>
      <c r="D605" s="20"/>
      <c r="E605" s="68"/>
    </row>
    <row r="606" spans="1:5" x14ac:dyDescent="0.2">
      <c r="A606" s="66" t="str">
        <f t="shared" si="15"/>
        <v/>
      </c>
      <c r="C606" s="7"/>
      <c r="D606" s="20"/>
      <c r="E606" s="68"/>
    </row>
    <row r="607" spans="1:5" x14ac:dyDescent="0.2">
      <c r="A607" s="66" t="str">
        <f t="shared" si="15"/>
        <v/>
      </c>
      <c r="C607" s="7"/>
      <c r="D607" s="20"/>
      <c r="E607" s="68"/>
    </row>
    <row r="608" spans="1:5" x14ac:dyDescent="0.2">
      <c r="A608" s="66" t="str">
        <f t="shared" si="15"/>
        <v/>
      </c>
      <c r="C608" s="7"/>
      <c r="D608" s="20"/>
      <c r="E608" s="68"/>
    </row>
    <row r="609" spans="1:5" x14ac:dyDescent="0.2">
      <c r="A609" s="66" t="str">
        <f t="shared" si="15"/>
        <v/>
      </c>
      <c r="C609" s="7"/>
      <c r="D609" s="20"/>
      <c r="E609" s="68"/>
    </row>
    <row r="610" spans="1:5" x14ac:dyDescent="0.2">
      <c r="A610" s="66" t="str">
        <f t="shared" si="15"/>
        <v/>
      </c>
      <c r="C610" s="7"/>
      <c r="D610" s="20"/>
      <c r="E610" s="68"/>
    </row>
    <row r="611" spans="1:5" x14ac:dyDescent="0.2">
      <c r="A611" s="66" t="str">
        <f t="shared" si="15"/>
        <v/>
      </c>
      <c r="C611" s="7"/>
      <c r="D611" s="20"/>
      <c r="E611" s="68"/>
    </row>
    <row r="612" spans="1:5" x14ac:dyDescent="0.2">
      <c r="A612" s="66" t="str">
        <f t="shared" si="15"/>
        <v/>
      </c>
      <c r="C612" s="7"/>
      <c r="D612" s="20"/>
      <c r="E612" s="68"/>
    </row>
    <row r="613" spans="1:5" x14ac:dyDescent="0.2">
      <c r="A613" s="66" t="str">
        <f t="shared" si="15"/>
        <v/>
      </c>
      <c r="C613" s="7"/>
      <c r="D613" s="20"/>
      <c r="E613" s="68"/>
    </row>
    <row r="614" spans="1:5" x14ac:dyDescent="0.2">
      <c r="A614" s="66" t="str">
        <f t="shared" si="15"/>
        <v/>
      </c>
      <c r="C614" s="7"/>
      <c r="D614" s="20"/>
      <c r="E614" s="68"/>
    </row>
    <row r="615" spans="1:5" x14ac:dyDescent="0.2">
      <c r="A615" s="66" t="str">
        <f t="shared" si="15"/>
        <v/>
      </c>
      <c r="C615" s="7"/>
      <c r="D615" s="20"/>
      <c r="E615" s="68"/>
    </row>
    <row r="616" spans="1:5" x14ac:dyDescent="0.2">
      <c r="A616" s="66" t="str">
        <f t="shared" si="15"/>
        <v/>
      </c>
      <c r="C616" s="7"/>
      <c r="D616" s="20"/>
      <c r="E616" s="68"/>
    </row>
    <row r="617" spans="1:5" x14ac:dyDescent="0.2">
      <c r="A617" s="66" t="str">
        <f t="shared" si="15"/>
        <v/>
      </c>
      <c r="C617" s="7"/>
      <c r="D617" s="20"/>
      <c r="E617" s="68"/>
    </row>
    <row r="618" spans="1:5" x14ac:dyDescent="0.2">
      <c r="A618" s="66" t="str">
        <f t="shared" si="15"/>
        <v/>
      </c>
      <c r="C618" s="7"/>
      <c r="D618" s="20"/>
      <c r="E618" s="68"/>
    </row>
    <row r="619" spans="1:5" x14ac:dyDescent="0.2">
      <c r="A619" s="66" t="str">
        <f t="shared" si="15"/>
        <v/>
      </c>
      <c r="C619" s="7"/>
      <c r="D619" s="20"/>
      <c r="E619" s="68"/>
    </row>
    <row r="620" spans="1:5" x14ac:dyDescent="0.2">
      <c r="A620" s="66" t="str">
        <f t="shared" si="15"/>
        <v/>
      </c>
      <c r="C620" s="7"/>
      <c r="D620" s="20"/>
      <c r="E620" s="68"/>
    </row>
    <row r="621" spans="1:5" x14ac:dyDescent="0.2">
      <c r="A621" s="66" t="str">
        <f t="shared" si="15"/>
        <v/>
      </c>
      <c r="C621" s="7"/>
      <c r="D621" s="20"/>
      <c r="E621" s="68"/>
    </row>
    <row r="622" spans="1:5" x14ac:dyDescent="0.2">
      <c r="A622" s="66" t="str">
        <f t="shared" si="15"/>
        <v/>
      </c>
      <c r="C622" s="7"/>
      <c r="D622" s="20"/>
      <c r="E622" s="68"/>
    </row>
    <row r="623" spans="1:5" x14ac:dyDescent="0.2">
      <c r="A623" s="66" t="str">
        <f t="shared" si="15"/>
        <v/>
      </c>
      <c r="C623" s="7"/>
      <c r="D623" s="20"/>
      <c r="E623" s="68"/>
    </row>
    <row r="624" spans="1:5" x14ac:dyDescent="0.2">
      <c r="A624" s="66" t="str">
        <f t="shared" si="15"/>
        <v/>
      </c>
      <c r="C624" s="7"/>
      <c r="D624" s="20"/>
      <c r="E624" s="68"/>
    </row>
    <row r="625" spans="1:5" x14ac:dyDescent="0.2">
      <c r="A625" s="66" t="str">
        <f t="shared" si="15"/>
        <v/>
      </c>
      <c r="C625" s="7"/>
      <c r="D625" s="20"/>
      <c r="E625" s="68"/>
    </row>
    <row r="626" spans="1:5" x14ac:dyDescent="0.2">
      <c r="A626" s="66" t="str">
        <f t="shared" si="15"/>
        <v/>
      </c>
      <c r="C626" s="7"/>
      <c r="D626" s="20"/>
      <c r="E626" s="68"/>
    </row>
    <row r="627" spans="1:5" x14ac:dyDescent="0.2">
      <c r="A627" s="66" t="str">
        <f t="shared" si="15"/>
        <v/>
      </c>
      <c r="C627" s="7"/>
      <c r="D627" s="20"/>
      <c r="E627" s="68"/>
    </row>
    <row r="628" spans="1:5" x14ac:dyDescent="0.2">
      <c r="A628" s="66" t="str">
        <f t="shared" si="15"/>
        <v/>
      </c>
      <c r="C628" s="7"/>
      <c r="D628" s="20"/>
      <c r="E628" s="68"/>
    </row>
    <row r="629" spans="1:5" x14ac:dyDescent="0.2">
      <c r="A629" s="66" t="str">
        <f t="shared" si="15"/>
        <v/>
      </c>
      <c r="C629" s="7"/>
      <c r="D629" s="20"/>
      <c r="E629" s="68"/>
    </row>
    <row r="630" spans="1:5" x14ac:dyDescent="0.2">
      <c r="A630" s="66" t="str">
        <f t="shared" si="15"/>
        <v/>
      </c>
      <c r="C630" s="7"/>
      <c r="D630" s="20"/>
      <c r="E630" s="68"/>
    </row>
    <row r="631" spans="1:5" x14ac:dyDescent="0.2">
      <c r="A631" s="66" t="str">
        <f t="shared" si="15"/>
        <v/>
      </c>
      <c r="C631" s="7"/>
      <c r="D631" s="20"/>
      <c r="E631" s="68"/>
    </row>
    <row r="632" spans="1:5" x14ac:dyDescent="0.2">
      <c r="A632" s="66" t="str">
        <f t="shared" si="15"/>
        <v/>
      </c>
      <c r="C632" s="7"/>
      <c r="D632" s="20"/>
      <c r="E632" s="68"/>
    </row>
    <row r="633" spans="1:5" x14ac:dyDescent="0.2">
      <c r="A633" s="66" t="str">
        <f t="shared" si="15"/>
        <v/>
      </c>
      <c r="C633" s="7"/>
      <c r="D633" s="20"/>
      <c r="E633" s="68"/>
    </row>
    <row r="634" spans="1:5" x14ac:dyDescent="0.2">
      <c r="A634" s="66" t="str">
        <f t="shared" si="15"/>
        <v/>
      </c>
      <c r="C634" s="7"/>
      <c r="D634" s="20"/>
      <c r="E634" s="68"/>
    </row>
    <row r="635" spans="1:5" x14ac:dyDescent="0.2">
      <c r="A635" s="66" t="str">
        <f t="shared" si="15"/>
        <v/>
      </c>
      <c r="C635" s="7"/>
      <c r="D635" s="20"/>
      <c r="E635" s="68"/>
    </row>
    <row r="636" spans="1:5" x14ac:dyDescent="0.2">
      <c r="A636" s="66" t="str">
        <f t="shared" si="15"/>
        <v/>
      </c>
      <c r="C636" s="7"/>
      <c r="D636" s="20"/>
      <c r="E636" s="68"/>
    </row>
    <row r="637" spans="1:5" x14ac:dyDescent="0.2">
      <c r="A637" s="66" t="str">
        <f t="shared" si="15"/>
        <v/>
      </c>
      <c r="C637" s="7"/>
      <c r="D637" s="20"/>
      <c r="E637" s="68"/>
    </row>
    <row r="638" spans="1:5" x14ac:dyDescent="0.2">
      <c r="A638" s="66" t="str">
        <f t="shared" si="15"/>
        <v/>
      </c>
      <c r="C638" s="7"/>
      <c r="D638" s="20"/>
      <c r="E638" s="68"/>
    </row>
    <row r="639" spans="1:5" x14ac:dyDescent="0.2">
      <c r="A639" s="66" t="str">
        <f t="shared" si="15"/>
        <v/>
      </c>
      <c r="C639" s="7"/>
      <c r="D639" s="20"/>
      <c r="E639" s="68"/>
    </row>
    <row r="640" spans="1:5" x14ac:dyDescent="0.2">
      <c r="A640" s="66" t="str">
        <f t="shared" si="15"/>
        <v/>
      </c>
      <c r="C640" s="7"/>
      <c r="D640" s="20"/>
      <c r="E640" s="68"/>
    </row>
    <row r="641" spans="1:5" x14ac:dyDescent="0.2">
      <c r="A641" s="66" t="str">
        <f t="shared" si="15"/>
        <v/>
      </c>
      <c r="C641" s="7"/>
      <c r="D641" s="20"/>
      <c r="E641" s="68"/>
    </row>
    <row r="642" spans="1:5" x14ac:dyDescent="0.2">
      <c r="A642" s="66" t="str">
        <f t="shared" si="15"/>
        <v/>
      </c>
      <c r="C642" s="7"/>
      <c r="D642" s="20"/>
      <c r="E642" s="68"/>
    </row>
    <row r="643" spans="1:5" x14ac:dyDescent="0.2">
      <c r="A643" s="66" t="str">
        <f t="shared" si="15"/>
        <v/>
      </c>
      <c r="C643" s="7"/>
      <c r="D643" s="20"/>
      <c r="E643" s="68"/>
    </row>
    <row r="644" spans="1:5" x14ac:dyDescent="0.2">
      <c r="A644" s="66" t="str">
        <f t="shared" si="15"/>
        <v/>
      </c>
      <c r="C644" s="7"/>
      <c r="D644" s="20"/>
      <c r="E644" s="68"/>
    </row>
    <row r="645" spans="1:5" x14ac:dyDescent="0.2">
      <c r="A645" s="66" t="str">
        <f t="shared" si="15"/>
        <v/>
      </c>
      <c r="C645" s="7"/>
      <c r="D645" s="20"/>
      <c r="E645" s="68"/>
    </row>
    <row r="646" spans="1:5" x14ac:dyDescent="0.2">
      <c r="A646" s="66" t="str">
        <f t="shared" si="15"/>
        <v/>
      </c>
      <c r="C646" s="7"/>
      <c r="D646" s="20"/>
      <c r="E646" s="68"/>
    </row>
    <row r="647" spans="1:5" x14ac:dyDescent="0.2">
      <c r="A647" s="66" t="str">
        <f t="shared" si="15"/>
        <v/>
      </c>
      <c r="C647" s="7"/>
      <c r="D647" s="20"/>
      <c r="E647" s="68"/>
    </row>
    <row r="648" spans="1:5" x14ac:dyDescent="0.2">
      <c r="A648" s="66" t="str">
        <f t="shared" si="15"/>
        <v/>
      </c>
      <c r="C648" s="7"/>
      <c r="D648" s="20"/>
      <c r="E648" s="68"/>
    </row>
    <row r="649" spans="1:5" x14ac:dyDescent="0.2">
      <c r="A649" s="66" t="str">
        <f t="shared" si="15"/>
        <v/>
      </c>
      <c r="C649" s="7"/>
      <c r="D649" s="20"/>
      <c r="E649" s="68"/>
    </row>
    <row r="650" spans="1:5" x14ac:dyDescent="0.2">
      <c r="A650" s="66" t="str">
        <f t="shared" si="15"/>
        <v/>
      </c>
      <c r="C650" s="7"/>
      <c r="D650" s="20"/>
      <c r="E650" s="68"/>
    </row>
    <row r="651" spans="1:5" x14ac:dyDescent="0.2">
      <c r="A651" s="66" t="str">
        <f t="shared" si="15"/>
        <v/>
      </c>
      <c r="C651" s="7"/>
      <c r="D651" s="20"/>
      <c r="E651" s="68"/>
    </row>
    <row r="652" spans="1:5" x14ac:dyDescent="0.2">
      <c r="A652" s="66" t="str">
        <f t="shared" si="15"/>
        <v/>
      </c>
      <c r="C652" s="7"/>
      <c r="D652" s="20"/>
      <c r="E652" s="68"/>
    </row>
    <row r="653" spans="1:5" x14ac:dyDescent="0.2">
      <c r="A653" s="66" t="str">
        <f t="shared" si="15"/>
        <v/>
      </c>
      <c r="C653" s="7"/>
      <c r="D653" s="20"/>
      <c r="E653" s="68"/>
    </row>
    <row r="654" spans="1:5" x14ac:dyDescent="0.2">
      <c r="A654" s="66" t="str">
        <f t="shared" si="15"/>
        <v/>
      </c>
      <c r="C654" s="7"/>
      <c r="D654" s="20"/>
      <c r="E654" s="68"/>
    </row>
    <row r="655" spans="1:5" x14ac:dyDescent="0.2">
      <c r="A655" s="66" t="str">
        <f t="shared" si="15"/>
        <v/>
      </c>
      <c r="C655" s="7"/>
      <c r="D655" s="20"/>
      <c r="E655" s="68"/>
    </row>
    <row r="656" spans="1:5" x14ac:dyDescent="0.2">
      <c r="A656" s="66" t="str">
        <f t="shared" si="15"/>
        <v/>
      </c>
      <c r="C656" s="7"/>
      <c r="D656" s="20"/>
      <c r="E656" s="68"/>
    </row>
    <row r="657" spans="1:5" x14ac:dyDescent="0.2">
      <c r="A657" s="66" t="str">
        <f t="shared" si="15"/>
        <v/>
      </c>
      <c r="C657" s="7"/>
      <c r="D657" s="20"/>
      <c r="E657" s="68"/>
    </row>
    <row r="658" spans="1:5" x14ac:dyDescent="0.2">
      <c r="A658" s="66" t="str">
        <f t="shared" si="15"/>
        <v/>
      </c>
      <c r="C658" s="7"/>
      <c r="D658" s="20"/>
      <c r="E658" s="68"/>
    </row>
    <row r="659" spans="1:5" x14ac:dyDescent="0.2">
      <c r="A659" s="66" t="str">
        <f t="shared" si="15"/>
        <v/>
      </c>
      <c r="C659" s="7"/>
      <c r="D659" s="20"/>
      <c r="E659" s="68"/>
    </row>
  </sheetData>
  <sheetProtection algorithmName="SHA-512" hashValue="mIb0jX3eDMr02byc+AnS8ZFM1eI4ZQDS528H/ZvU9zSvR7vJdiYyQCpxEhZXZUmG4Wr05cnrb4+BjkcouoXYkw==" saltValue="ufwWxX0svg4TvVlhIAn6Qw=="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rowBreaks count="3" manualBreakCount="3">
    <brk id="19" max="6" man="1"/>
    <brk id="30" max="6" man="1"/>
    <brk id="42"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2954C-AB85-418F-9150-1E1F39063231}">
  <sheetPr>
    <tabColor rgb="FF00B0F0"/>
  </sheetPr>
  <dimension ref="A1:G502"/>
  <sheetViews>
    <sheetView view="pageBreakPreview" zoomScaleNormal="100" zoomScaleSheetLayoutView="100" workbookViewId="0">
      <selection sqref="A1:E120"/>
    </sheetView>
  </sheetViews>
  <sheetFormatPr defaultRowHeight="12.75" x14ac:dyDescent="0.2"/>
  <cols>
    <col min="1" max="1" width="5" style="66" customWidth="1"/>
    <col min="2" max="2" width="5.7109375" style="70" customWidth="1"/>
    <col min="3" max="3" width="38.7109375" style="207" customWidth="1"/>
    <col min="4" max="4" width="4.7109375" style="18" customWidth="1"/>
    <col min="5" max="5" width="8.28515625" style="208" customWidth="1"/>
    <col min="6" max="6" width="11.28515625" style="77" customWidth="1"/>
    <col min="7" max="7" width="12.85546875" style="89" customWidth="1"/>
    <col min="8" max="16384" width="9.140625" style="18"/>
  </cols>
  <sheetData>
    <row r="1" spans="1:7" s="10" customFormat="1" x14ac:dyDescent="0.2">
      <c r="A1" s="120"/>
      <c r="B1" s="100"/>
      <c r="C1" s="110"/>
      <c r="D1" s="121"/>
      <c r="E1" s="209"/>
      <c r="F1" s="58"/>
      <c r="G1" s="9"/>
    </row>
    <row r="2" spans="1:7" s="10" customFormat="1" x14ac:dyDescent="0.2">
      <c r="A2" s="120"/>
      <c r="B2" s="100"/>
      <c r="C2" s="110"/>
      <c r="D2" s="121"/>
      <c r="E2" s="209"/>
      <c r="F2" s="58"/>
      <c r="G2" s="9"/>
    </row>
    <row r="3" spans="1:7" s="10" customFormat="1" x14ac:dyDescent="0.2">
      <c r="A3" s="120"/>
      <c r="B3" s="125"/>
      <c r="C3" s="210"/>
      <c r="D3" s="126"/>
      <c r="E3" s="211"/>
      <c r="F3" s="60"/>
      <c r="G3" s="61"/>
    </row>
    <row r="4" spans="1:7" s="10" customFormat="1" x14ac:dyDescent="0.2">
      <c r="A4" s="175"/>
      <c r="B4" s="130" t="s">
        <v>24</v>
      </c>
      <c r="C4" s="177"/>
      <c r="D4" s="132"/>
      <c r="E4" s="134"/>
      <c r="F4" s="62"/>
      <c r="G4" s="63" t="s">
        <v>23</v>
      </c>
    </row>
    <row r="5" spans="1:7" s="10" customFormat="1" ht="20.25" customHeight="1" x14ac:dyDescent="0.2">
      <c r="A5" s="175"/>
      <c r="B5" s="136" t="s">
        <v>0</v>
      </c>
      <c r="C5" s="195" t="s">
        <v>1</v>
      </c>
      <c r="D5" s="138" t="s">
        <v>2</v>
      </c>
      <c r="E5" s="140" t="s">
        <v>3</v>
      </c>
      <c r="F5" s="64" t="s">
        <v>4</v>
      </c>
      <c r="G5" s="65" t="s">
        <v>81</v>
      </c>
    </row>
    <row r="6" spans="1:7" x14ac:dyDescent="0.2">
      <c r="A6" s="92"/>
      <c r="B6" s="93"/>
      <c r="C6" s="212"/>
      <c r="D6" s="31"/>
      <c r="E6" s="213"/>
    </row>
    <row r="7" spans="1:7" x14ac:dyDescent="0.2">
      <c r="A7" s="92"/>
      <c r="B7" s="96" t="s">
        <v>13</v>
      </c>
      <c r="C7" s="214" t="s">
        <v>22</v>
      </c>
      <c r="D7" s="98"/>
      <c r="E7" s="202"/>
      <c r="F7" s="68"/>
      <c r="G7" s="2"/>
    </row>
    <row r="8" spans="1:7" x14ac:dyDescent="0.2">
      <c r="A8" s="92"/>
      <c r="B8" s="93"/>
      <c r="C8" s="94"/>
      <c r="D8" s="94"/>
      <c r="E8" s="215"/>
      <c r="F8" s="3"/>
      <c r="G8" s="2"/>
    </row>
    <row r="9" spans="1:7" x14ac:dyDescent="0.2">
      <c r="A9" s="92"/>
      <c r="B9" s="96" t="s">
        <v>15</v>
      </c>
      <c r="C9" s="214" t="s">
        <v>85</v>
      </c>
      <c r="D9" s="98"/>
      <c r="E9" s="202"/>
      <c r="F9" s="68"/>
      <c r="G9" s="2"/>
    </row>
    <row r="10" spans="1:7" x14ac:dyDescent="0.2">
      <c r="A10" s="92"/>
      <c r="B10" s="93"/>
      <c r="C10" s="110"/>
      <c r="D10" s="98"/>
      <c r="E10" s="202"/>
      <c r="F10" s="68"/>
      <c r="G10" s="2"/>
    </row>
    <row r="11" spans="1:7" s="78" customFormat="1" ht="76.5" x14ac:dyDescent="0.2">
      <c r="A11" s="92" t="str">
        <f>IF(B11="","",$B$9)</f>
        <v/>
      </c>
      <c r="B11" s="181"/>
      <c r="C11" s="196" t="s">
        <v>193</v>
      </c>
      <c r="D11" s="106"/>
      <c r="E11" s="146"/>
      <c r="F11" s="68"/>
      <c r="G11" s="77"/>
    </row>
    <row r="12" spans="1:7" s="78" customFormat="1" ht="76.5" x14ac:dyDescent="0.2">
      <c r="A12" s="92" t="str">
        <f t="shared" ref="A12:A18" si="0">IF(B12="","",$B$9)</f>
        <v/>
      </c>
      <c r="B12" s="181"/>
      <c r="C12" s="196" t="s">
        <v>87</v>
      </c>
      <c r="D12" s="106"/>
      <c r="E12" s="146"/>
      <c r="F12" s="68"/>
      <c r="G12" s="77"/>
    </row>
    <row r="13" spans="1:7" s="78" customFormat="1" ht="63.75" x14ac:dyDescent="0.2">
      <c r="A13" s="92" t="str">
        <f t="shared" si="0"/>
        <v/>
      </c>
      <c r="B13" s="181"/>
      <c r="C13" s="196" t="s">
        <v>135</v>
      </c>
      <c r="D13" s="106"/>
      <c r="E13" s="146"/>
      <c r="F13" s="68"/>
      <c r="G13" s="77"/>
    </row>
    <row r="14" spans="1:7" s="78" customFormat="1" ht="76.5" x14ac:dyDescent="0.2">
      <c r="A14" s="92" t="str">
        <f t="shared" si="0"/>
        <v/>
      </c>
      <c r="B14" s="181"/>
      <c r="C14" s="196" t="s">
        <v>194</v>
      </c>
      <c r="D14" s="106"/>
      <c r="E14" s="146"/>
      <c r="F14" s="68"/>
      <c r="G14" s="77"/>
    </row>
    <row r="15" spans="1:7" s="78" customFormat="1" ht="114.75" x14ac:dyDescent="0.2">
      <c r="A15" s="92" t="str">
        <f t="shared" si="0"/>
        <v/>
      </c>
      <c r="B15" s="181"/>
      <c r="C15" s="196" t="s">
        <v>195</v>
      </c>
      <c r="D15" s="106"/>
      <c r="E15" s="146"/>
      <c r="F15" s="68"/>
      <c r="G15" s="77"/>
    </row>
    <row r="16" spans="1:7" s="78" customFormat="1" ht="51" x14ac:dyDescent="0.2">
      <c r="A16" s="92" t="str">
        <f t="shared" si="0"/>
        <v/>
      </c>
      <c r="B16" s="181"/>
      <c r="C16" s="196" t="s">
        <v>196</v>
      </c>
      <c r="D16" s="106"/>
      <c r="E16" s="146"/>
      <c r="F16" s="68"/>
      <c r="G16" s="77"/>
    </row>
    <row r="17" spans="1:7" s="78" customFormat="1" ht="114.75" x14ac:dyDescent="0.2">
      <c r="A17" s="92" t="str">
        <f t="shared" si="0"/>
        <v/>
      </c>
      <c r="B17" s="181"/>
      <c r="C17" s="196" t="s">
        <v>88</v>
      </c>
      <c r="D17" s="106"/>
      <c r="E17" s="146"/>
      <c r="F17" s="68"/>
      <c r="G17" s="77"/>
    </row>
    <row r="18" spans="1:7" s="78" customFormat="1" x14ac:dyDescent="0.2">
      <c r="A18" s="92" t="str">
        <f t="shared" si="0"/>
        <v/>
      </c>
      <c r="B18" s="181"/>
      <c r="C18" s="196"/>
      <c r="D18" s="106"/>
      <c r="E18" s="146"/>
      <c r="F18" s="68"/>
      <c r="G18" s="77"/>
    </row>
    <row r="19" spans="1:7" s="78" customFormat="1" x14ac:dyDescent="0.2">
      <c r="A19" s="201" t="str">
        <f t="shared" ref="A19:A23" si="1">IF(B19="","",$B$9)</f>
        <v/>
      </c>
      <c r="B19" s="181"/>
      <c r="C19" s="196"/>
      <c r="D19" s="106"/>
      <c r="E19" s="146"/>
      <c r="F19" s="68"/>
      <c r="G19" s="77"/>
    </row>
    <row r="20" spans="1:7" s="78" customFormat="1" x14ac:dyDescent="0.2">
      <c r="A20" s="201" t="str">
        <f t="shared" si="1"/>
        <v/>
      </c>
      <c r="B20" s="180"/>
      <c r="C20" s="216" t="s">
        <v>197</v>
      </c>
      <c r="D20" s="106"/>
      <c r="E20" s="146"/>
      <c r="F20" s="68"/>
      <c r="G20" s="77"/>
    </row>
    <row r="21" spans="1:7" s="78" customFormat="1" ht="25.5" x14ac:dyDescent="0.2">
      <c r="A21" s="201" t="str">
        <f t="shared" si="1"/>
        <v>II.3.</v>
      </c>
      <c r="B21" s="180">
        <v>1</v>
      </c>
      <c r="C21" s="109" t="s">
        <v>383</v>
      </c>
      <c r="D21" s="203"/>
      <c r="E21" s="144"/>
      <c r="F21" s="68"/>
      <c r="G21" s="77"/>
    </row>
    <row r="22" spans="1:7" s="78" customFormat="1" x14ac:dyDescent="0.2">
      <c r="A22" s="201" t="str">
        <f t="shared" si="1"/>
        <v/>
      </c>
      <c r="B22" s="180"/>
      <c r="C22" s="109" t="s">
        <v>89</v>
      </c>
      <c r="D22" s="203"/>
      <c r="E22" s="144"/>
      <c r="F22" s="68"/>
      <c r="G22" s="77"/>
    </row>
    <row r="23" spans="1:7" s="78" customFormat="1" x14ac:dyDescent="0.2">
      <c r="A23" s="201" t="str">
        <f t="shared" si="1"/>
        <v/>
      </c>
      <c r="B23" s="180"/>
      <c r="C23" s="109" t="s">
        <v>90</v>
      </c>
      <c r="D23" s="203"/>
      <c r="E23" s="144"/>
      <c r="F23" s="68"/>
      <c r="G23" s="77"/>
    </row>
    <row r="24" spans="1:7" s="187" customFormat="1" x14ac:dyDescent="0.2">
      <c r="A24" s="92"/>
      <c r="B24" s="181"/>
      <c r="C24" s="200" t="s">
        <v>379</v>
      </c>
      <c r="D24" s="106"/>
      <c r="E24" s="146"/>
      <c r="F24" s="68"/>
      <c r="G24" s="77"/>
    </row>
    <row r="25" spans="1:7" s="187" customFormat="1" x14ac:dyDescent="0.2">
      <c r="A25" s="92"/>
      <c r="B25" s="181"/>
      <c r="C25" s="200" t="s">
        <v>388</v>
      </c>
      <c r="D25" s="106"/>
      <c r="E25" s="146"/>
      <c r="F25" s="68"/>
      <c r="G25" s="77"/>
    </row>
    <row r="26" spans="1:7" s="187" customFormat="1" x14ac:dyDescent="0.2">
      <c r="A26" s="92"/>
      <c r="B26" s="181"/>
      <c r="C26" s="200" t="s">
        <v>382</v>
      </c>
      <c r="D26" s="106"/>
      <c r="E26" s="146"/>
      <c r="F26" s="68"/>
      <c r="G26" s="77"/>
    </row>
    <row r="27" spans="1:7" s="78" customFormat="1" x14ac:dyDescent="0.2">
      <c r="A27" s="201"/>
      <c r="B27" s="180"/>
      <c r="C27" s="200" t="s">
        <v>136</v>
      </c>
      <c r="D27" s="106"/>
      <c r="E27" s="146"/>
      <c r="F27" s="68"/>
      <c r="G27" s="77"/>
    </row>
    <row r="28" spans="1:7" s="78" customFormat="1" x14ac:dyDescent="0.2">
      <c r="A28" s="201" t="str">
        <f>IF(B28="","",$B$9)</f>
        <v/>
      </c>
      <c r="B28" s="180"/>
      <c r="C28" s="109"/>
      <c r="D28" s="106" t="s">
        <v>25</v>
      </c>
      <c r="E28" s="146">
        <v>10</v>
      </c>
      <c r="F28" s="189"/>
      <c r="G28" s="188">
        <f>E28*F28</f>
        <v>0</v>
      </c>
    </row>
    <row r="29" spans="1:7" s="78" customFormat="1" x14ac:dyDescent="0.2">
      <c r="A29" s="201" t="str">
        <f t="shared" ref="A29:A33" si="2">IF(B29="","",$B$9)</f>
        <v/>
      </c>
      <c r="B29" s="180"/>
      <c r="C29" s="198"/>
      <c r="D29" s="106"/>
      <c r="E29" s="146"/>
      <c r="F29" s="68"/>
      <c r="G29" s="188"/>
    </row>
    <row r="30" spans="1:7" s="78" customFormat="1" ht="25.5" x14ac:dyDescent="0.2">
      <c r="A30" s="201" t="str">
        <f t="shared" si="2"/>
        <v>II.3.</v>
      </c>
      <c r="B30" s="180">
        <f>1+B21</f>
        <v>2</v>
      </c>
      <c r="C30" s="109" t="s">
        <v>198</v>
      </c>
      <c r="D30" s="106"/>
      <c r="E30" s="146"/>
      <c r="F30" s="68"/>
      <c r="G30" s="77"/>
    </row>
    <row r="31" spans="1:7" s="78" customFormat="1" x14ac:dyDescent="0.2">
      <c r="A31" s="201" t="str">
        <f t="shared" si="2"/>
        <v/>
      </c>
      <c r="B31" s="180"/>
      <c r="C31" s="109" t="s">
        <v>384</v>
      </c>
      <c r="D31" s="106"/>
      <c r="E31" s="146"/>
      <c r="F31" s="68"/>
      <c r="G31" s="77"/>
    </row>
    <row r="32" spans="1:7" s="78" customFormat="1" x14ac:dyDescent="0.2">
      <c r="A32" s="201" t="str">
        <f t="shared" si="2"/>
        <v/>
      </c>
      <c r="B32" s="180"/>
      <c r="C32" s="200" t="s">
        <v>381</v>
      </c>
      <c r="D32" s="106"/>
      <c r="E32" s="146"/>
      <c r="F32" s="68"/>
      <c r="G32" s="77"/>
    </row>
    <row r="33" spans="1:7" s="78" customFormat="1" x14ac:dyDescent="0.2">
      <c r="A33" s="201" t="str">
        <f t="shared" si="2"/>
        <v/>
      </c>
      <c r="B33" s="180"/>
      <c r="C33" s="109"/>
      <c r="D33" s="106" t="s">
        <v>25</v>
      </c>
      <c r="E33" s="146">
        <v>13</v>
      </c>
      <c r="F33" s="189"/>
      <c r="G33" s="188">
        <f>E33*F33</f>
        <v>0</v>
      </c>
    </row>
    <row r="34" spans="1:7" s="78" customFormat="1" x14ac:dyDescent="0.2">
      <c r="A34" s="201"/>
      <c r="B34" s="180"/>
      <c r="C34" s="109"/>
      <c r="D34" s="106"/>
      <c r="E34" s="146"/>
      <c r="F34" s="188"/>
      <c r="G34" s="188"/>
    </row>
    <row r="35" spans="1:7" s="78" customFormat="1" ht="25.5" x14ac:dyDescent="0.2">
      <c r="A35" s="201" t="str">
        <f t="shared" ref="A35:A38" si="3">IF(B35="","",$B$9)</f>
        <v>II.3.</v>
      </c>
      <c r="B35" s="180">
        <f>1+B30</f>
        <v>3</v>
      </c>
      <c r="C35" s="109" t="s">
        <v>198</v>
      </c>
      <c r="D35" s="106"/>
      <c r="E35" s="146"/>
      <c r="F35" s="68"/>
      <c r="G35" s="77"/>
    </row>
    <row r="36" spans="1:7" s="78" customFormat="1" x14ac:dyDescent="0.2">
      <c r="A36" s="201" t="str">
        <f t="shared" si="3"/>
        <v/>
      </c>
      <c r="B36" s="180"/>
      <c r="C36" s="109" t="s">
        <v>386</v>
      </c>
      <c r="D36" s="106"/>
      <c r="E36" s="146"/>
      <c r="F36" s="68"/>
      <c r="G36" s="77"/>
    </row>
    <row r="37" spans="1:7" s="78" customFormat="1" x14ac:dyDescent="0.2">
      <c r="A37" s="201" t="str">
        <f t="shared" si="3"/>
        <v/>
      </c>
      <c r="B37" s="180"/>
      <c r="C37" s="200" t="s">
        <v>389</v>
      </c>
      <c r="D37" s="106"/>
      <c r="E37" s="146"/>
      <c r="F37" s="68"/>
      <c r="G37" s="77"/>
    </row>
    <row r="38" spans="1:7" s="78" customFormat="1" x14ac:dyDescent="0.2">
      <c r="A38" s="201" t="str">
        <f t="shared" si="3"/>
        <v/>
      </c>
      <c r="B38" s="180"/>
      <c r="C38" s="109"/>
      <c r="D38" s="106" t="s">
        <v>25</v>
      </c>
      <c r="E38" s="146">
        <v>2.5</v>
      </c>
      <c r="F38" s="189"/>
      <c r="G38" s="188">
        <f>E38*F38</f>
        <v>0</v>
      </c>
    </row>
    <row r="39" spans="1:7" s="78" customFormat="1" x14ac:dyDescent="0.2">
      <c r="A39" s="201"/>
      <c r="B39" s="180"/>
      <c r="C39" s="109"/>
      <c r="D39" s="106"/>
      <c r="E39" s="146"/>
      <c r="F39" s="188"/>
      <c r="G39" s="188"/>
    </row>
    <row r="40" spans="1:7" s="78" customFormat="1" ht="25.5" x14ac:dyDescent="0.2">
      <c r="A40" s="201" t="str">
        <f t="shared" ref="A40:A46" si="4">IF(B40="","",$B$9)</f>
        <v>II.3.</v>
      </c>
      <c r="B40" s="180">
        <f>1+B35</f>
        <v>4</v>
      </c>
      <c r="C40" s="109" t="s">
        <v>198</v>
      </c>
      <c r="D40" s="106"/>
      <c r="E40" s="146"/>
      <c r="F40" s="68"/>
      <c r="G40" s="77"/>
    </row>
    <row r="41" spans="1:7" s="78" customFormat="1" x14ac:dyDescent="0.2">
      <c r="A41" s="201" t="str">
        <f t="shared" si="4"/>
        <v/>
      </c>
      <c r="B41" s="180"/>
      <c r="C41" s="109" t="s">
        <v>385</v>
      </c>
      <c r="D41" s="106"/>
      <c r="E41" s="146"/>
      <c r="F41" s="68"/>
      <c r="G41" s="77"/>
    </row>
    <row r="42" spans="1:7" s="78" customFormat="1" x14ac:dyDescent="0.2">
      <c r="A42" s="201" t="str">
        <f t="shared" ref="A42" si="5">IF(B42="","",$B$9)</f>
        <v/>
      </c>
      <c r="B42" s="180"/>
      <c r="C42" s="200" t="s">
        <v>393</v>
      </c>
      <c r="D42" s="106"/>
      <c r="E42" s="146"/>
      <c r="F42" s="68"/>
      <c r="G42" s="77"/>
    </row>
    <row r="43" spans="1:7" s="78" customFormat="1" x14ac:dyDescent="0.2">
      <c r="A43" s="201" t="str">
        <f t="shared" si="4"/>
        <v/>
      </c>
      <c r="B43" s="180"/>
      <c r="C43" s="200" t="s">
        <v>394</v>
      </c>
      <c r="D43" s="106"/>
      <c r="E43" s="146"/>
      <c r="F43" s="68"/>
      <c r="G43" s="77"/>
    </row>
    <row r="44" spans="1:7" s="78" customFormat="1" x14ac:dyDescent="0.2">
      <c r="A44" s="201" t="str">
        <f t="shared" ref="A44" si="6">IF(B44="","",$B$9)</f>
        <v/>
      </c>
      <c r="B44" s="180"/>
      <c r="C44" s="200" t="s">
        <v>392</v>
      </c>
      <c r="D44" s="106"/>
      <c r="E44" s="146"/>
      <c r="F44" s="68"/>
      <c r="G44" s="77"/>
    </row>
    <row r="45" spans="1:7" s="78" customFormat="1" x14ac:dyDescent="0.2">
      <c r="A45" s="201" t="str">
        <f t="shared" ref="A45" si="7">IF(B45="","",$B$9)</f>
        <v/>
      </c>
      <c r="B45" s="180"/>
      <c r="C45" s="200" t="s">
        <v>390</v>
      </c>
      <c r="D45" s="106"/>
      <c r="E45" s="146"/>
      <c r="F45" s="68"/>
      <c r="G45" s="77"/>
    </row>
    <row r="46" spans="1:7" s="78" customFormat="1" x14ac:dyDescent="0.2">
      <c r="A46" s="201" t="str">
        <f t="shared" si="4"/>
        <v/>
      </c>
      <c r="B46" s="180"/>
      <c r="C46" s="200" t="s">
        <v>391</v>
      </c>
      <c r="D46" s="106"/>
      <c r="E46" s="146"/>
      <c r="F46" s="68"/>
      <c r="G46" s="77"/>
    </row>
    <row r="47" spans="1:7" s="78" customFormat="1" x14ac:dyDescent="0.2">
      <c r="A47" s="201"/>
      <c r="B47" s="180"/>
      <c r="C47" s="200"/>
      <c r="D47" s="106" t="s">
        <v>25</v>
      </c>
      <c r="E47" s="146">
        <v>125</v>
      </c>
      <c r="F47" s="189"/>
      <c r="G47" s="188">
        <f>E47*F47</f>
        <v>0</v>
      </c>
    </row>
    <row r="48" spans="1:7" s="78" customFormat="1" x14ac:dyDescent="0.2">
      <c r="A48" s="201"/>
      <c r="B48" s="180"/>
      <c r="C48" s="109"/>
      <c r="D48" s="106"/>
      <c r="E48" s="146"/>
      <c r="F48" s="188"/>
      <c r="G48" s="188"/>
    </row>
    <row r="49" spans="1:7" s="78" customFormat="1" ht="25.5" x14ac:dyDescent="0.2">
      <c r="A49" s="201" t="str">
        <f t="shared" ref="A49:A51" si="8">IF(B49="","",$B$9)</f>
        <v>II.3.</v>
      </c>
      <c r="B49" s="180">
        <f>1+B40</f>
        <v>5</v>
      </c>
      <c r="C49" s="109" t="s">
        <v>198</v>
      </c>
      <c r="D49" s="106"/>
      <c r="E49" s="146"/>
      <c r="F49" s="68"/>
      <c r="G49" s="77"/>
    </row>
    <row r="50" spans="1:7" s="78" customFormat="1" x14ac:dyDescent="0.2">
      <c r="A50" s="201" t="str">
        <f t="shared" si="8"/>
        <v/>
      </c>
      <c r="B50" s="180"/>
      <c r="C50" s="109" t="s">
        <v>395</v>
      </c>
      <c r="D50" s="106"/>
      <c r="E50" s="146"/>
      <c r="F50" s="68"/>
      <c r="G50" s="77"/>
    </row>
    <row r="51" spans="1:7" s="78" customFormat="1" x14ac:dyDescent="0.2">
      <c r="A51" s="201" t="str">
        <f t="shared" si="8"/>
        <v/>
      </c>
      <c r="B51" s="180"/>
      <c r="C51" s="200" t="s">
        <v>396</v>
      </c>
      <c r="D51" s="106"/>
      <c r="E51" s="146"/>
      <c r="F51" s="68"/>
      <c r="G51" s="77"/>
    </row>
    <row r="52" spans="1:7" s="78" customFormat="1" x14ac:dyDescent="0.2">
      <c r="A52" s="201" t="str">
        <f t="shared" ref="A52" si="9">IF(B52="","",$B$9)</f>
        <v/>
      </c>
      <c r="B52" s="180"/>
      <c r="C52" s="109"/>
      <c r="D52" s="106" t="s">
        <v>25</v>
      </c>
      <c r="E52" s="146">
        <v>25.55</v>
      </c>
      <c r="F52" s="189"/>
      <c r="G52" s="188">
        <f>E52*F52</f>
        <v>0</v>
      </c>
    </row>
    <row r="53" spans="1:7" s="78" customFormat="1" x14ac:dyDescent="0.2">
      <c r="A53" s="201"/>
      <c r="B53" s="180"/>
      <c r="C53" s="109"/>
      <c r="D53" s="106"/>
      <c r="E53" s="146"/>
      <c r="F53" s="188"/>
      <c r="G53" s="188"/>
    </row>
    <row r="54" spans="1:7" s="78" customFormat="1" ht="25.5" x14ac:dyDescent="0.2">
      <c r="A54" s="201" t="str">
        <f t="shared" ref="A54:A57" si="10">IF(B54="","",$B$9)</f>
        <v>II.3.</v>
      </c>
      <c r="B54" s="180">
        <f>1+B49</f>
        <v>6</v>
      </c>
      <c r="C54" s="109" t="s">
        <v>198</v>
      </c>
      <c r="D54" s="106"/>
      <c r="E54" s="146"/>
      <c r="F54" s="68"/>
      <c r="G54" s="77"/>
    </row>
    <row r="55" spans="1:7" s="78" customFormat="1" x14ac:dyDescent="0.2">
      <c r="A55" s="201" t="str">
        <f t="shared" si="10"/>
        <v/>
      </c>
      <c r="B55" s="180"/>
      <c r="C55" s="109" t="s">
        <v>400</v>
      </c>
      <c r="D55" s="106"/>
      <c r="E55" s="146"/>
      <c r="F55" s="68"/>
      <c r="G55" s="77"/>
    </row>
    <row r="56" spans="1:7" s="78" customFormat="1" x14ac:dyDescent="0.2">
      <c r="A56" s="201" t="str">
        <f t="shared" si="10"/>
        <v/>
      </c>
      <c r="B56" s="180"/>
      <c r="C56" s="200" t="s">
        <v>399</v>
      </c>
      <c r="D56" s="106"/>
      <c r="E56" s="146"/>
      <c r="F56" s="68"/>
      <c r="G56" s="77"/>
    </row>
    <row r="57" spans="1:7" s="78" customFormat="1" x14ac:dyDescent="0.2">
      <c r="A57" s="201" t="str">
        <f t="shared" si="10"/>
        <v/>
      </c>
      <c r="B57" s="180"/>
      <c r="C57" s="109"/>
      <c r="D57" s="106" t="s">
        <v>25</v>
      </c>
      <c r="E57" s="146">
        <v>2.7</v>
      </c>
      <c r="F57" s="189"/>
      <c r="G57" s="188">
        <f>E57*F57</f>
        <v>0</v>
      </c>
    </row>
    <row r="58" spans="1:7" s="78" customFormat="1" x14ac:dyDescent="0.2">
      <c r="A58" s="201"/>
      <c r="B58" s="180"/>
      <c r="C58" s="109"/>
      <c r="D58" s="106"/>
      <c r="E58" s="146"/>
      <c r="F58" s="188"/>
      <c r="G58" s="188"/>
    </row>
    <row r="59" spans="1:7" s="78" customFormat="1" ht="25.5" x14ac:dyDescent="0.2">
      <c r="A59" s="201" t="str">
        <f t="shared" ref="A59:A62" si="11">IF(B59="","",$B$9)</f>
        <v>II.3.</v>
      </c>
      <c r="B59" s="180">
        <f>1+B54</f>
        <v>7</v>
      </c>
      <c r="C59" s="109" t="s">
        <v>198</v>
      </c>
      <c r="D59" s="106"/>
      <c r="E59" s="146"/>
      <c r="F59" s="68"/>
      <c r="G59" s="77"/>
    </row>
    <row r="60" spans="1:7" s="78" customFormat="1" x14ac:dyDescent="0.2">
      <c r="A60" s="201" t="str">
        <f t="shared" si="11"/>
        <v/>
      </c>
      <c r="B60" s="180"/>
      <c r="C60" s="109" t="s">
        <v>398</v>
      </c>
      <c r="D60" s="106"/>
      <c r="E60" s="146"/>
      <c r="F60" s="68"/>
      <c r="G60" s="77"/>
    </row>
    <row r="61" spans="1:7" s="78" customFormat="1" x14ac:dyDescent="0.2">
      <c r="A61" s="201" t="str">
        <f t="shared" si="11"/>
        <v/>
      </c>
      <c r="B61" s="180"/>
      <c r="C61" s="200" t="s">
        <v>397</v>
      </c>
      <c r="D61" s="106"/>
      <c r="E61" s="146"/>
      <c r="F61" s="68"/>
      <c r="G61" s="77"/>
    </row>
    <row r="62" spans="1:7" s="78" customFormat="1" x14ac:dyDescent="0.2">
      <c r="A62" s="201" t="str">
        <f t="shared" si="11"/>
        <v/>
      </c>
      <c r="B62" s="180"/>
      <c r="C62" s="109"/>
      <c r="D62" s="106" t="s">
        <v>25</v>
      </c>
      <c r="E62" s="146">
        <v>15.5</v>
      </c>
      <c r="F62" s="189"/>
      <c r="G62" s="188">
        <f>E62*F62</f>
        <v>0</v>
      </c>
    </row>
    <row r="63" spans="1:7" s="78" customFormat="1" x14ac:dyDescent="0.2">
      <c r="A63" s="201"/>
      <c r="B63" s="180"/>
      <c r="C63" s="109"/>
      <c r="D63" s="106"/>
      <c r="E63" s="146"/>
      <c r="F63" s="188"/>
      <c r="G63" s="188"/>
    </row>
    <row r="64" spans="1:7" s="78" customFormat="1" ht="38.25" x14ac:dyDescent="0.2">
      <c r="A64" s="201" t="str">
        <f t="shared" ref="A64:A70" si="12">IF(B64="","",$B$9)</f>
        <v>II.3.</v>
      </c>
      <c r="B64" s="180">
        <f>1+B59</f>
        <v>8</v>
      </c>
      <c r="C64" s="109" t="s">
        <v>401</v>
      </c>
      <c r="D64" s="106"/>
      <c r="E64" s="146"/>
      <c r="F64" s="68"/>
      <c r="G64" s="77"/>
    </row>
    <row r="65" spans="1:7" s="78" customFormat="1" ht="38.25" x14ac:dyDescent="0.2">
      <c r="A65" s="201" t="str">
        <f t="shared" si="12"/>
        <v/>
      </c>
      <c r="B65" s="180"/>
      <c r="C65" s="109" t="s">
        <v>402</v>
      </c>
      <c r="D65" s="106"/>
      <c r="E65" s="146"/>
      <c r="F65" s="68"/>
      <c r="G65" s="77"/>
    </row>
    <row r="66" spans="1:7" s="78" customFormat="1" ht="38.25" x14ac:dyDescent="0.2">
      <c r="A66" s="201"/>
      <c r="B66" s="180"/>
      <c r="C66" s="109" t="s">
        <v>403</v>
      </c>
      <c r="D66" s="106"/>
      <c r="E66" s="146"/>
      <c r="F66" s="68"/>
      <c r="G66" s="77"/>
    </row>
    <row r="67" spans="1:7" s="78" customFormat="1" x14ac:dyDescent="0.2">
      <c r="A67" s="201"/>
      <c r="B67" s="180"/>
      <c r="C67" s="109" t="s">
        <v>444</v>
      </c>
      <c r="D67" s="106"/>
      <c r="E67" s="146"/>
      <c r="F67" s="68"/>
      <c r="G67" s="77"/>
    </row>
    <row r="68" spans="1:7" s="78" customFormat="1" x14ac:dyDescent="0.2">
      <c r="A68" s="201"/>
      <c r="B68" s="180"/>
      <c r="C68" s="200" t="s">
        <v>387</v>
      </c>
      <c r="D68" s="106"/>
      <c r="E68" s="146"/>
      <c r="F68" s="68"/>
      <c r="G68" s="77"/>
    </row>
    <row r="69" spans="1:7" s="78" customFormat="1" x14ac:dyDescent="0.2">
      <c r="A69" s="201"/>
      <c r="B69" s="180"/>
      <c r="C69" s="200" t="s">
        <v>405</v>
      </c>
      <c r="D69" s="106"/>
      <c r="E69" s="146"/>
      <c r="F69" s="68"/>
      <c r="G69" s="77"/>
    </row>
    <row r="70" spans="1:7" s="78" customFormat="1" x14ac:dyDescent="0.2">
      <c r="A70" s="201" t="str">
        <f t="shared" si="12"/>
        <v/>
      </c>
      <c r="B70" s="180"/>
      <c r="C70" s="109"/>
      <c r="D70" s="106" t="s">
        <v>25</v>
      </c>
      <c r="E70" s="146">
        <v>18.5</v>
      </c>
      <c r="F70" s="189"/>
      <c r="G70" s="188">
        <f>E70*F70</f>
        <v>0</v>
      </c>
    </row>
    <row r="71" spans="1:7" s="78" customFormat="1" x14ac:dyDescent="0.2">
      <c r="A71" s="92"/>
      <c r="B71" s="217"/>
      <c r="C71" s="109"/>
      <c r="D71" s="106"/>
      <c r="E71" s="107"/>
      <c r="F71" s="80"/>
      <c r="G71" s="80"/>
    </row>
    <row r="72" spans="1:7" s="78" customFormat="1" x14ac:dyDescent="0.2">
      <c r="A72" s="92"/>
      <c r="B72" s="217"/>
      <c r="C72" s="216"/>
      <c r="D72" s="106"/>
      <c r="E72" s="107"/>
      <c r="F72" s="68"/>
      <c r="G72" s="80"/>
    </row>
    <row r="73" spans="1:7" s="78" customFormat="1" x14ac:dyDescent="0.2">
      <c r="A73" s="92" t="str">
        <f>IF(B73="","",$B$9)</f>
        <v>II.3.</v>
      </c>
      <c r="B73" s="217">
        <f>1+B64</f>
        <v>9</v>
      </c>
      <c r="C73" s="218" t="s">
        <v>424</v>
      </c>
      <c r="D73" s="106"/>
      <c r="E73" s="107"/>
      <c r="F73" s="68"/>
      <c r="G73" s="80"/>
    </row>
    <row r="74" spans="1:7" s="78" customFormat="1" x14ac:dyDescent="0.2">
      <c r="A74" s="92"/>
      <c r="B74" s="217"/>
      <c r="C74" s="109" t="s">
        <v>418</v>
      </c>
      <c r="D74" s="106"/>
      <c r="E74" s="107"/>
      <c r="F74" s="68"/>
      <c r="G74" s="80"/>
    </row>
    <row r="75" spans="1:7" s="78" customFormat="1" x14ac:dyDescent="0.2">
      <c r="A75" s="92"/>
      <c r="B75" s="217"/>
      <c r="C75" s="198" t="s">
        <v>417</v>
      </c>
      <c r="D75" s="106"/>
      <c r="E75" s="107"/>
      <c r="F75" s="68"/>
      <c r="G75" s="80"/>
    </row>
    <row r="76" spans="1:7" s="78" customFormat="1" ht="27" customHeight="1" x14ac:dyDescent="0.2">
      <c r="A76" s="92"/>
      <c r="B76" s="217"/>
      <c r="C76" s="109" t="s">
        <v>408</v>
      </c>
      <c r="D76" s="106"/>
      <c r="E76" s="107"/>
      <c r="F76" s="68"/>
      <c r="G76" s="80"/>
    </row>
    <row r="77" spans="1:7" s="78" customFormat="1" ht="25.5" x14ac:dyDescent="0.2">
      <c r="A77" s="92"/>
      <c r="B77" s="217"/>
      <c r="C77" s="109" t="s">
        <v>409</v>
      </c>
      <c r="D77" s="106"/>
      <c r="E77" s="107"/>
      <c r="F77" s="68"/>
      <c r="G77" s="80"/>
    </row>
    <row r="78" spans="1:7" s="78" customFormat="1" ht="38.25" x14ac:dyDescent="0.2">
      <c r="A78" s="92"/>
      <c r="B78" s="217"/>
      <c r="C78" s="109" t="s">
        <v>410</v>
      </c>
      <c r="D78" s="106"/>
      <c r="E78" s="107"/>
      <c r="F78" s="68"/>
      <c r="G78" s="80"/>
    </row>
    <row r="79" spans="1:7" s="78" customFormat="1" ht="38.25" x14ac:dyDescent="0.2">
      <c r="A79" s="92"/>
      <c r="B79" s="217"/>
      <c r="C79" s="109" t="s">
        <v>411</v>
      </c>
      <c r="D79" s="106"/>
      <c r="E79" s="107"/>
      <c r="F79" s="68"/>
      <c r="G79" s="80"/>
    </row>
    <row r="80" spans="1:7" s="78" customFormat="1" ht="38.25" x14ac:dyDescent="0.2">
      <c r="A80" s="92"/>
      <c r="B80" s="217"/>
      <c r="C80" s="109" t="s">
        <v>412</v>
      </c>
      <c r="D80" s="106"/>
      <c r="E80" s="107"/>
      <c r="F80" s="68"/>
      <c r="G80" s="80"/>
    </row>
    <row r="81" spans="1:7" s="78" customFormat="1" ht="15.75" customHeight="1" x14ac:dyDescent="0.2">
      <c r="A81" s="92"/>
      <c r="B81" s="217"/>
      <c r="C81" s="109" t="s">
        <v>413</v>
      </c>
      <c r="D81" s="106"/>
      <c r="E81" s="107"/>
      <c r="F81" s="68"/>
      <c r="G81" s="80"/>
    </row>
    <row r="82" spans="1:7" s="78" customFormat="1" x14ac:dyDescent="0.2">
      <c r="A82" s="92"/>
      <c r="B82" s="217"/>
      <c r="C82" s="109" t="s">
        <v>414</v>
      </c>
      <c r="D82" s="106"/>
      <c r="E82" s="107"/>
      <c r="F82" s="68"/>
      <c r="G82" s="80"/>
    </row>
    <row r="83" spans="1:7" s="78" customFormat="1" ht="51" x14ac:dyDescent="0.2">
      <c r="A83" s="92"/>
      <c r="B83" s="217"/>
      <c r="C83" s="154" t="s">
        <v>419</v>
      </c>
      <c r="D83" s="106"/>
      <c r="E83" s="107"/>
      <c r="F83" s="68"/>
      <c r="G83" s="80"/>
    </row>
    <row r="84" spans="1:7" s="78" customFormat="1" ht="51" x14ac:dyDescent="0.2">
      <c r="A84" s="92"/>
      <c r="B84" s="217"/>
      <c r="C84" s="109" t="s">
        <v>148</v>
      </c>
      <c r="D84" s="106"/>
      <c r="E84" s="107"/>
      <c r="F84" s="68"/>
      <c r="G84" s="80"/>
    </row>
    <row r="85" spans="1:7" s="78" customFormat="1" ht="38.25" x14ac:dyDescent="0.2">
      <c r="A85" s="92"/>
      <c r="B85" s="217"/>
      <c r="C85" s="101" t="s">
        <v>415</v>
      </c>
      <c r="D85" s="106"/>
      <c r="E85" s="107"/>
      <c r="F85" s="68"/>
      <c r="G85" s="80"/>
    </row>
    <row r="86" spans="1:7" s="78" customFormat="1" ht="63.75" x14ac:dyDescent="0.2">
      <c r="A86" s="92"/>
      <c r="B86" s="217"/>
      <c r="C86" s="198" t="s">
        <v>416</v>
      </c>
      <c r="D86" s="106"/>
      <c r="E86" s="107"/>
      <c r="F86" s="68"/>
      <c r="G86" s="80"/>
    </row>
    <row r="87" spans="1:7" s="78" customFormat="1" x14ac:dyDescent="0.2">
      <c r="A87" s="92" t="str">
        <f>IF(B87="","",$B$9)</f>
        <v/>
      </c>
      <c r="B87" s="217"/>
      <c r="C87" s="200" t="s">
        <v>420</v>
      </c>
      <c r="D87" s="106"/>
      <c r="E87" s="107"/>
      <c r="F87" s="68"/>
      <c r="G87" s="77"/>
    </row>
    <row r="88" spans="1:7" s="78" customFormat="1" x14ac:dyDescent="0.2">
      <c r="A88" s="92" t="str">
        <f>IF(B88="","",$B$9)</f>
        <v/>
      </c>
      <c r="B88" s="217"/>
      <c r="C88" s="109"/>
      <c r="D88" s="106" t="s">
        <v>49</v>
      </c>
      <c r="E88" s="107">
        <v>1485</v>
      </c>
      <c r="F88" s="79"/>
      <c r="G88" s="80">
        <f>E88*F88</f>
        <v>0</v>
      </c>
    </row>
    <row r="89" spans="1:7" s="78" customFormat="1" x14ac:dyDescent="0.2">
      <c r="A89" s="92"/>
      <c r="B89" s="217"/>
      <c r="C89" s="216"/>
      <c r="D89" s="106"/>
      <c r="E89" s="107"/>
      <c r="F89" s="68"/>
      <c r="G89" s="80"/>
    </row>
    <row r="90" spans="1:7" s="78" customFormat="1" x14ac:dyDescent="0.2">
      <c r="A90" s="92" t="str">
        <f>IF(B90="","",$B$9)</f>
        <v>II.3.</v>
      </c>
      <c r="B90" s="217">
        <f>1+B73</f>
        <v>10</v>
      </c>
      <c r="C90" s="218" t="s">
        <v>424</v>
      </c>
      <c r="D90" s="106"/>
      <c r="E90" s="107"/>
      <c r="F90" s="68"/>
      <c r="G90" s="80"/>
    </row>
    <row r="91" spans="1:7" s="78" customFormat="1" x14ac:dyDescent="0.2">
      <c r="A91" s="92"/>
      <c r="B91" s="217"/>
      <c r="C91" s="109" t="s">
        <v>426</v>
      </c>
      <c r="D91" s="106"/>
      <c r="E91" s="107"/>
      <c r="F91" s="68"/>
      <c r="G91" s="80"/>
    </row>
    <row r="92" spans="1:7" s="78" customFormat="1" x14ac:dyDescent="0.2">
      <c r="A92" s="92"/>
      <c r="B92" s="217"/>
      <c r="C92" s="198" t="s">
        <v>425</v>
      </c>
      <c r="D92" s="106"/>
      <c r="E92" s="107"/>
      <c r="F92" s="68"/>
      <c r="G92" s="80"/>
    </row>
    <row r="93" spans="1:7" s="78" customFormat="1" ht="38.25" x14ac:dyDescent="0.2">
      <c r="A93" s="92"/>
      <c r="B93" s="217"/>
      <c r="C93" s="109" t="s">
        <v>421</v>
      </c>
      <c r="D93" s="106"/>
      <c r="E93" s="107"/>
      <c r="F93" s="68"/>
      <c r="G93" s="80"/>
    </row>
    <row r="94" spans="1:7" s="78" customFormat="1" ht="25.5" x14ac:dyDescent="0.2">
      <c r="A94" s="92"/>
      <c r="B94" s="217"/>
      <c r="C94" s="109" t="s">
        <v>422</v>
      </c>
      <c r="D94" s="106"/>
      <c r="E94" s="107"/>
      <c r="F94" s="68"/>
      <c r="G94" s="80"/>
    </row>
    <row r="95" spans="1:7" s="78" customFormat="1" ht="15" customHeight="1" x14ac:dyDescent="0.2">
      <c r="A95" s="92"/>
      <c r="B95" s="217"/>
      <c r="C95" s="109" t="s">
        <v>413</v>
      </c>
      <c r="D95" s="106"/>
      <c r="E95" s="107"/>
      <c r="F95" s="68"/>
      <c r="G95" s="80"/>
    </row>
    <row r="96" spans="1:7" s="78" customFormat="1" x14ac:dyDescent="0.2">
      <c r="A96" s="92"/>
      <c r="B96" s="217"/>
      <c r="C96" s="109" t="s">
        <v>414</v>
      </c>
      <c r="D96" s="106"/>
      <c r="E96" s="107"/>
      <c r="F96" s="68"/>
      <c r="G96" s="80"/>
    </row>
    <row r="97" spans="1:7" s="78" customFormat="1" x14ac:dyDescent="0.2">
      <c r="A97" s="92"/>
      <c r="B97" s="217"/>
      <c r="C97" s="154" t="s">
        <v>423</v>
      </c>
      <c r="D97" s="106"/>
      <c r="E97" s="107"/>
      <c r="F97" s="68"/>
      <c r="G97" s="80"/>
    </row>
    <row r="98" spans="1:7" s="78" customFormat="1" ht="51" x14ac:dyDescent="0.2">
      <c r="A98" s="92"/>
      <c r="B98" s="217"/>
      <c r="C98" s="109" t="s">
        <v>148</v>
      </c>
      <c r="D98" s="106"/>
      <c r="E98" s="107"/>
      <c r="F98" s="68"/>
      <c r="G98" s="80"/>
    </row>
    <row r="99" spans="1:7" s="78" customFormat="1" ht="43.5" customHeight="1" x14ac:dyDescent="0.2">
      <c r="A99" s="92"/>
      <c r="B99" s="217"/>
      <c r="C99" s="101" t="s">
        <v>415</v>
      </c>
      <c r="D99" s="106"/>
      <c r="E99" s="107"/>
      <c r="F99" s="68"/>
      <c r="G99" s="80"/>
    </row>
    <row r="100" spans="1:7" s="78" customFormat="1" ht="63.75" x14ac:dyDescent="0.2">
      <c r="A100" s="92"/>
      <c r="B100" s="217"/>
      <c r="C100" s="198" t="s">
        <v>416</v>
      </c>
      <c r="D100" s="106"/>
      <c r="E100" s="107"/>
      <c r="F100" s="68"/>
      <c r="G100" s="80"/>
    </row>
    <row r="101" spans="1:7" s="78" customFormat="1" x14ac:dyDescent="0.2">
      <c r="A101" s="92" t="str">
        <f>IF(B101="","",$B$9)</f>
        <v/>
      </c>
      <c r="B101" s="217"/>
      <c r="C101" s="200" t="s">
        <v>427</v>
      </c>
      <c r="D101" s="106"/>
      <c r="E101" s="107"/>
      <c r="F101" s="68"/>
      <c r="G101" s="77"/>
    </row>
    <row r="102" spans="1:7" s="78" customFormat="1" x14ac:dyDescent="0.2">
      <c r="A102" s="92" t="str">
        <f>IF(B102="","",$B$9)</f>
        <v/>
      </c>
      <c r="B102" s="217"/>
      <c r="C102" s="109"/>
      <c r="D102" s="106" t="s">
        <v>49</v>
      </c>
      <c r="E102" s="107">
        <v>47</v>
      </c>
      <c r="F102" s="79"/>
      <c r="G102" s="80">
        <f>E102*F102</f>
        <v>0</v>
      </c>
    </row>
    <row r="103" spans="1:7" s="78" customFormat="1" x14ac:dyDescent="0.2">
      <c r="A103" s="201"/>
      <c r="B103" s="180"/>
      <c r="C103" s="109"/>
      <c r="D103" s="106"/>
      <c r="E103" s="146"/>
      <c r="F103" s="68"/>
      <c r="G103" s="188"/>
    </row>
    <row r="104" spans="1:7" s="78" customFormat="1" ht="25.5" x14ac:dyDescent="0.2">
      <c r="A104" s="201" t="str">
        <f t="shared" ref="A104" si="13">IF(B104="","",$B$9)</f>
        <v>II.3.</v>
      </c>
      <c r="B104" s="180">
        <f>1+B64</f>
        <v>9</v>
      </c>
      <c r="C104" s="198" t="s">
        <v>200</v>
      </c>
      <c r="D104" s="203"/>
      <c r="E104" s="144"/>
      <c r="F104" s="68"/>
      <c r="G104" s="77"/>
    </row>
    <row r="105" spans="1:7" s="78" customFormat="1" ht="63.75" x14ac:dyDescent="0.2">
      <c r="A105" s="201"/>
      <c r="B105" s="180"/>
      <c r="C105" s="109" t="s">
        <v>201</v>
      </c>
      <c r="D105" s="203"/>
      <c r="E105" s="144"/>
      <c r="F105" s="68"/>
      <c r="G105" s="77"/>
    </row>
    <row r="106" spans="1:7" s="78" customFormat="1" ht="25.5" x14ac:dyDescent="0.2">
      <c r="A106" s="201"/>
      <c r="B106" s="180"/>
      <c r="C106" s="109" t="s">
        <v>202</v>
      </c>
      <c r="D106" s="203"/>
      <c r="E106" s="144"/>
      <c r="F106" s="68"/>
      <c r="G106" s="77"/>
    </row>
    <row r="107" spans="1:7" s="78" customFormat="1" x14ac:dyDescent="0.2">
      <c r="A107" s="201"/>
      <c r="B107" s="180"/>
      <c r="C107" s="219" t="s">
        <v>380</v>
      </c>
      <c r="D107" s="203"/>
      <c r="E107" s="144"/>
      <c r="F107" s="68"/>
      <c r="G107" s="77"/>
    </row>
    <row r="108" spans="1:7" s="78" customFormat="1" x14ac:dyDescent="0.2">
      <c r="A108" s="201" t="str">
        <f t="shared" ref="A108:A111" si="14">IF(B108="","",$B$9)</f>
        <v/>
      </c>
      <c r="B108" s="180"/>
      <c r="C108" s="200" t="s">
        <v>404</v>
      </c>
      <c r="D108" s="106"/>
      <c r="E108" s="146"/>
      <c r="F108" s="68"/>
      <c r="G108" s="77"/>
    </row>
    <row r="109" spans="1:7" s="78" customFormat="1" x14ac:dyDescent="0.2">
      <c r="A109" s="201" t="str">
        <f t="shared" si="14"/>
        <v/>
      </c>
      <c r="B109" s="180"/>
      <c r="C109" s="200" t="s">
        <v>406</v>
      </c>
      <c r="D109" s="106"/>
      <c r="E109" s="146"/>
      <c r="F109" s="68"/>
      <c r="G109" s="77"/>
    </row>
    <row r="110" spans="1:7" s="78" customFormat="1" x14ac:dyDescent="0.2">
      <c r="A110" s="201" t="str">
        <f t="shared" si="14"/>
        <v/>
      </c>
      <c r="B110" s="180"/>
      <c r="C110" s="200" t="s">
        <v>330</v>
      </c>
      <c r="D110" s="106"/>
      <c r="E110" s="146"/>
      <c r="F110" s="68"/>
      <c r="G110" s="77"/>
    </row>
    <row r="111" spans="1:7" s="78" customFormat="1" x14ac:dyDescent="0.2">
      <c r="A111" s="201" t="str">
        <f t="shared" si="14"/>
        <v/>
      </c>
      <c r="B111" s="180"/>
      <c r="C111" s="200" t="s">
        <v>407</v>
      </c>
      <c r="D111" s="106"/>
      <c r="E111" s="146"/>
      <c r="F111" s="68"/>
      <c r="G111" s="77"/>
    </row>
    <row r="112" spans="1:7" s="78" customFormat="1" x14ac:dyDescent="0.2">
      <c r="A112" s="201"/>
      <c r="B112" s="180"/>
      <c r="C112" s="219"/>
      <c r="D112" s="106"/>
      <c r="E112" s="146"/>
      <c r="F112" s="68"/>
      <c r="G112" s="77"/>
    </row>
    <row r="113" spans="1:7" s="78" customFormat="1" x14ac:dyDescent="0.2">
      <c r="A113" s="201" t="str">
        <f t="shared" ref="A113" si="15">IF(B113="","",$B$9)</f>
        <v/>
      </c>
      <c r="B113" s="180"/>
      <c r="C113" s="220" t="s">
        <v>149</v>
      </c>
      <c r="D113" s="106" t="s">
        <v>91</v>
      </c>
      <c r="E113" s="104">
        <v>5800</v>
      </c>
      <c r="F113" s="189"/>
      <c r="G113" s="188">
        <f>E113*F113</f>
        <v>0</v>
      </c>
    </row>
    <row r="114" spans="1:7" s="78" customFormat="1" x14ac:dyDescent="0.2">
      <c r="A114" s="201"/>
      <c r="B114" s="180"/>
      <c r="C114" s="219"/>
      <c r="D114" s="106"/>
      <c r="E114" s="104"/>
      <c r="F114" s="68"/>
      <c r="G114" s="77"/>
    </row>
    <row r="115" spans="1:7" s="78" customFormat="1" x14ac:dyDescent="0.2">
      <c r="A115" s="201" t="str">
        <f t="shared" ref="A115" si="16">IF(B115="","",$B$9)</f>
        <v/>
      </c>
      <c r="B115" s="180"/>
      <c r="C115" s="220" t="s">
        <v>150</v>
      </c>
      <c r="D115" s="106" t="s">
        <v>91</v>
      </c>
      <c r="E115" s="104">
        <v>5000</v>
      </c>
      <c r="F115" s="189"/>
      <c r="G115" s="188">
        <f>E115*F115</f>
        <v>0</v>
      </c>
    </row>
    <row r="116" spans="1:7" s="78" customFormat="1" x14ac:dyDescent="0.2">
      <c r="A116" s="201"/>
      <c r="B116" s="180"/>
      <c r="C116" s="219"/>
      <c r="D116" s="106"/>
      <c r="E116" s="104"/>
      <c r="F116" s="68"/>
      <c r="G116" s="77"/>
    </row>
    <row r="117" spans="1:7" s="78" customFormat="1" x14ac:dyDescent="0.2">
      <c r="A117" s="201" t="str">
        <f t="shared" ref="A117" si="17">IF(B117="","",$B$9)</f>
        <v/>
      </c>
      <c r="B117" s="180"/>
      <c r="C117" s="220" t="s">
        <v>203</v>
      </c>
      <c r="D117" s="106" t="s">
        <v>91</v>
      </c>
      <c r="E117" s="104">
        <v>13100</v>
      </c>
      <c r="F117" s="189"/>
      <c r="G117" s="188">
        <f>E117*F117</f>
        <v>0</v>
      </c>
    </row>
    <row r="118" spans="1:7" ht="13.5" thickBot="1" x14ac:dyDescent="0.25">
      <c r="A118" s="92" t="str">
        <f t="shared" ref="A118:A125" si="18">IF(B118="","",$B$9)</f>
        <v/>
      </c>
      <c r="B118" s="93"/>
      <c r="C118" s="204" t="s">
        <v>80</v>
      </c>
      <c r="D118" s="114"/>
      <c r="E118" s="205"/>
      <c r="F118" s="85"/>
      <c r="G118" s="86"/>
    </row>
    <row r="119" spans="1:7" s="167" customFormat="1" ht="14.25" thickTop="1" thickBot="1" x14ac:dyDescent="0.25">
      <c r="A119" s="92" t="str">
        <f t="shared" si="18"/>
        <v/>
      </c>
      <c r="B119" s="93"/>
      <c r="C119" s="221" t="str">
        <f>+CONCATENATE("REKAPITULACIJA - ",C9)</f>
        <v>REKAPITULACIJA - BETONSKA DELA</v>
      </c>
      <c r="D119" s="118"/>
      <c r="E119" s="222"/>
      <c r="F119" s="87"/>
      <c r="G119" s="88">
        <f>SUM(G9:G118)</f>
        <v>0</v>
      </c>
    </row>
    <row r="120" spans="1:7" s="167" customFormat="1" ht="13.5" thickTop="1" x14ac:dyDescent="0.2">
      <c r="A120" s="92" t="str">
        <f t="shared" si="18"/>
        <v/>
      </c>
      <c r="B120" s="93"/>
      <c r="C120" s="110"/>
      <c r="D120" s="98"/>
      <c r="E120" s="202"/>
      <c r="F120" s="68"/>
      <c r="G120" s="2"/>
    </row>
    <row r="121" spans="1:7" s="167" customFormat="1" x14ac:dyDescent="0.2">
      <c r="A121" s="66" t="str">
        <f t="shared" si="18"/>
        <v/>
      </c>
      <c r="B121" s="70"/>
      <c r="C121" s="81"/>
      <c r="D121" s="20"/>
      <c r="E121" s="190"/>
      <c r="F121" s="68"/>
      <c r="G121" s="2"/>
    </row>
    <row r="122" spans="1:7" s="167" customFormat="1" x14ac:dyDescent="0.2">
      <c r="A122" s="66" t="str">
        <f t="shared" si="18"/>
        <v/>
      </c>
      <c r="B122" s="70"/>
      <c r="C122" s="81"/>
      <c r="D122" s="20"/>
      <c r="E122" s="190"/>
      <c r="F122" s="68"/>
      <c r="G122" s="2"/>
    </row>
    <row r="123" spans="1:7" s="167" customFormat="1" x14ac:dyDescent="0.2">
      <c r="A123" s="66" t="str">
        <f t="shared" si="18"/>
        <v/>
      </c>
      <c r="B123" s="70"/>
      <c r="C123" s="81"/>
      <c r="D123" s="20"/>
      <c r="E123" s="190"/>
      <c r="F123" s="68"/>
      <c r="G123" s="2"/>
    </row>
    <row r="124" spans="1:7" s="167" customFormat="1" x14ac:dyDescent="0.2">
      <c r="A124" s="66" t="str">
        <f t="shared" si="18"/>
        <v/>
      </c>
      <c r="B124" s="70"/>
      <c r="C124" s="81"/>
      <c r="D124" s="20"/>
      <c r="E124" s="190"/>
      <c r="F124" s="68"/>
      <c r="G124" s="2"/>
    </row>
    <row r="125" spans="1:7" s="167" customFormat="1" x14ac:dyDescent="0.2">
      <c r="A125" s="66" t="str">
        <f t="shared" si="18"/>
        <v/>
      </c>
      <c r="B125" s="70"/>
      <c r="C125" s="81"/>
      <c r="D125" s="20"/>
      <c r="E125" s="190"/>
      <c r="F125" s="68"/>
      <c r="G125" s="2"/>
    </row>
    <row r="126" spans="1:7" s="167" customFormat="1" x14ac:dyDescent="0.2">
      <c r="A126" s="66" t="str">
        <f t="shared" ref="A126:A189" si="19">IF(B126="","",$B$9)</f>
        <v/>
      </c>
      <c r="B126" s="70"/>
      <c r="C126" s="83"/>
      <c r="D126" s="20"/>
      <c r="E126" s="190"/>
      <c r="F126" s="68"/>
      <c r="G126" s="2"/>
    </row>
    <row r="127" spans="1:7" s="167" customFormat="1" x14ac:dyDescent="0.2">
      <c r="A127" s="66" t="str">
        <f t="shared" si="19"/>
        <v/>
      </c>
      <c r="B127" s="70"/>
      <c r="C127" s="83"/>
      <c r="D127" s="20"/>
      <c r="E127" s="68"/>
      <c r="F127" s="84"/>
      <c r="G127" s="2"/>
    </row>
    <row r="128" spans="1:7" s="167" customFormat="1" x14ac:dyDescent="0.2">
      <c r="A128" s="66" t="str">
        <f t="shared" si="19"/>
        <v/>
      </c>
      <c r="B128" s="70"/>
      <c r="C128" s="81"/>
      <c r="D128" s="20"/>
      <c r="E128" s="190"/>
      <c r="F128" s="68"/>
      <c r="G128" s="2"/>
    </row>
    <row r="129" spans="1:7" s="167" customFormat="1" x14ac:dyDescent="0.2">
      <c r="A129" s="66" t="str">
        <f t="shared" si="19"/>
        <v/>
      </c>
      <c r="B129" s="70"/>
      <c r="C129" s="81"/>
      <c r="D129" s="20"/>
      <c r="E129" s="190"/>
      <c r="F129" s="68"/>
      <c r="G129" s="2"/>
    </row>
    <row r="130" spans="1:7" s="167" customFormat="1" x14ac:dyDescent="0.2">
      <c r="A130" s="66" t="str">
        <f t="shared" si="19"/>
        <v/>
      </c>
      <c r="B130" s="70"/>
      <c r="C130" s="81"/>
      <c r="D130" s="20"/>
      <c r="E130" s="190"/>
      <c r="F130" s="68"/>
      <c r="G130" s="2"/>
    </row>
    <row r="131" spans="1:7" s="167" customFormat="1" x14ac:dyDescent="0.2">
      <c r="A131" s="66" t="str">
        <f t="shared" si="19"/>
        <v/>
      </c>
    </row>
    <row r="132" spans="1:7" s="167" customFormat="1" x14ac:dyDescent="0.2">
      <c r="A132" s="66" t="str">
        <f t="shared" si="19"/>
        <v/>
      </c>
    </row>
    <row r="133" spans="1:7" s="167" customFormat="1" x14ac:dyDescent="0.2">
      <c r="A133" s="66" t="str">
        <f t="shared" si="19"/>
        <v/>
      </c>
    </row>
    <row r="134" spans="1:7" s="167" customFormat="1" x14ac:dyDescent="0.2">
      <c r="A134" s="66" t="str">
        <f t="shared" si="19"/>
        <v/>
      </c>
    </row>
    <row r="135" spans="1:7" s="69" customFormat="1" x14ac:dyDescent="0.2">
      <c r="A135" s="66" t="str">
        <f t="shared" si="19"/>
        <v/>
      </c>
    </row>
    <row r="136" spans="1:7" s="69" customFormat="1" x14ac:dyDescent="0.2">
      <c r="A136" s="66" t="str">
        <f t="shared" si="19"/>
        <v/>
      </c>
    </row>
    <row r="137" spans="1:7" s="69" customFormat="1" x14ac:dyDescent="0.2">
      <c r="A137" s="66" t="str">
        <f t="shared" si="19"/>
        <v/>
      </c>
    </row>
    <row r="138" spans="1:7" s="69" customFormat="1" x14ac:dyDescent="0.2">
      <c r="A138" s="66" t="str">
        <f t="shared" si="19"/>
        <v/>
      </c>
    </row>
    <row r="139" spans="1:7" s="69" customFormat="1" x14ac:dyDescent="0.2">
      <c r="A139" s="66" t="str">
        <f t="shared" si="19"/>
        <v/>
      </c>
    </row>
    <row r="140" spans="1:7" s="69" customFormat="1" x14ac:dyDescent="0.2">
      <c r="A140" s="66" t="str">
        <f t="shared" si="19"/>
        <v/>
      </c>
    </row>
    <row r="141" spans="1:7" s="69" customFormat="1" x14ac:dyDescent="0.2">
      <c r="A141" s="66" t="str">
        <f t="shared" si="19"/>
        <v/>
      </c>
    </row>
    <row r="142" spans="1:7" s="69" customFormat="1" x14ac:dyDescent="0.2">
      <c r="A142" s="66" t="str">
        <f t="shared" si="19"/>
        <v/>
      </c>
    </row>
    <row r="143" spans="1:7" s="69" customFormat="1" x14ac:dyDescent="0.2">
      <c r="A143" s="66" t="str">
        <f t="shared" si="19"/>
        <v/>
      </c>
    </row>
    <row r="144" spans="1:7" s="69" customFormat="1" x14ac:dyDescent="0.2">
      <c r="A144" s="66" t="str">
        <f t="shared" si="19"/>
        <v/>
      </c>
    </row>
    <row r="145" spans="1:1" s="69" customFormat="1" x14ac:dyDescent="0.2">
      <c r="A145" s="66" t="str">
        <f t="shared" si="19"/>
        <v/>
      </c>
    </row>
    <row r="146" spans="1:1" s="69" customFormat="1" x14ac:dyDescent="0.2">
      <c r="A146" s="66" t="str">
        <f t="shared" si="19"/>
        <v/>
      </c>
    </row>
    <row r="147" spans="1:1" s="69" customFormat="1" x14ac:dyDescent="0.2">
      <c r="A147" s="66" t="str">
        <f t="shared" si="19"/>
        <v/>
      </c>
    </row>
    <row r="148" spans="1:1" s="69" customFormat="1" x14ac:dyDescent="0.2">
      <c r="A148" s="66" t="str">
        <f t="shared" si="19"/>
        <v/>
      </c>
    </row>
    <row r="149" spans="1:1" s="69" customFormat="1" x14ac:dyDescent="0.2">
      <c r="A149" s="66" t="str">
        <f t="shared" si="19"/>
        <v/>
      </c>
    </row>
    <row r="150" spans="1:1" s="69" customFormat="1" x14ac:dyDescent="0.2">
      <c r="A150" s="66" t="str">
        <f t="shared" si="19"/>
        <v/>
      </c>
    </row>
    <row r="151" spans="1:1" s="167" customFormat="1" x14ac:dyDescent="0.2">
      <c r="A151" s="66" t="str">
        <f t="shared" si="19"/>
        <v/>
      </c>
    </row>
    <row r="152" spans="1:1" s="167" customFormat="1" x14ac:dyDescent="0.2">
      <c r="A152" s="66" t="str">
        <f t="shared" si="19"/>
        <v/>
      </c>
    </row>
    <row r="153" spans="1:1" s="167" customFormat="1" x14ac:dyDescent="0.2">
      <c r="A153" s="66" t="str">
        <f t="shared" si="19"/>
        <v/>
      </c>
    </row>
    <row r="154" spans="1:1" s="167" customFormat="1" x14ac:dyDescent="0.2">
      <c r="A154" s="66" t="str">
        <f t="shared" si="19"/>
        <v/>
      </c>
    </row>
    <row r="155" spans="1:1" s="167" customFormat="1" x14ac:dyDescent="0.2">
      <c r="A155" s="66" t="str">
        <f t="shared" si="19"/>
        <v/>
      </c>
    </row>
    <row r="156" spans="1:1" s="167" customFormat="1" x14ac:dyDescent="0.2">
      <c r="A156" s="66" t="str">
        <f t="shared" si="19"/>
        <v/>
      </c>
    </row>
    <row r="157" spans="1:1" s="167" customFormat="1" x14ac:dyDescent="0.2">
      <c r="A157" s="66" t="str">
        <f t="shared" si="19"/>
        <v/>
      </c>
    </row>
    <row r="158" spans="1:1" s="167" customFormat="1" x14ac:dyDescent="0.2">
      <c r="A158" s="66" t="str">
        <f t="shared" si="19"/>
        <v/>
      </c>
    </row>
    <row r="159" spans="1:1" s="167" customFormat="1" x14ac:dyDescent="0.2">
      <c r="A159" s="66" t="str">
        <f t="shared" si="19"/>
        <v/>
      </c>
    </row>
    <row r="160" spans="1:1" s="167" customFormat="1" x14ac:dyDescent="0.2">
      <c r="A160" s="66" t="str">
        <f t="shared" si="19"/>
        <v/>
      </c>
    </row>
    <row r="161" spans="1:1" s="167" customFormat="1" x14ac:dyDescent="0.2">
      <c r="A161" s="66" t="str">
        <f t="shared" si="19"/>
        <v/>
      </c>
    </row>
    <row r="162" spans="1:1" s="167" customFormat="1" x14ac:dyDescent="0.2">
      <c r="A162" s="66" t="str">
        <f t="shared" si="19"/>
        <v/>
      </c>
    </row>
    <row r="163" spans="1:1" s="167" customFormat="1" x14ac:dyDescent="0.2">
      <c r="A163" s="66" t="str">
        <f t="shared" si="19"/>
        <v/>
      </c>
    </row>
    <row r="164" spans="1:1" s="167" customFormat="1" x14ac:dyDescent="0.2">
      <c r="A164" s="66" t="str">
        <f t="shared" si="19"/>
        <v/>
      </c>
    </row>
    <row r="165" spans="1:1" s="167" customFormat="1" x14ac:dyDescent="0.2">
      <c r="A165" s="66" t="str">
        <f t="shared" si="19"/>
        <v/>
      </c>
    </row>
    <row r="166" spans="1:1" s="167" customFormat="1" x14ac:dyDescent="0.2">
      <c r="A166" s="66" t="str">
        <f t="shared" si="19"/>
        <v/>
      </c>
    </row>
    <row r="167" spans="1:1" s="167" customFormat="1" x14ac:dyDescent="0.2">
      <c r="A167" s="66" t="str">
        <f t="shared" si="19"/>
        <v/>
      </c>
    </row>
    <row r="168" spans="1:1" s="167" customFormat="1" x14ac:dyDescent="0.2">
      <c r="A168" s="66" t="str">
        <f t="shared" si="19"/>
        <v/>
      </c>
    </row>
    <row r="169" spans="1:1" s="167" customFormat="1" x14ac:dyDescent="0.2">
      <c r="A169" s="66" t="str">
        <f t="shared" si="19"/>
        <v/>
      </c>
    </row>
    <row r="170" spans="1:1" s="167" customFormat="1" x14ac:dyDescent="0.2">
      <c r="A170" s="66" t="str">
        <f t="shared" si="19"/>
        <v/>
      </c>
    </row>
    <row r="171" spans="1:1" s="167" customFormat="1" x14ac:dyDescent="0.2">
      <c r="A171" s="66" t="str">
        <f t="shared" si="19"/>
        <v/>
      </c>
    </row>
    <row r="172" spans="1:1" s="167" customFormat="1" x14ac:dyDescent="0.2">
      <c r="A172" s="66" t="str">
        <f t="shared" si="19"/>
        <v/>
      </c>
    </row>
    <row r="173" spans="1:1" s="167" customFormat="1" x14ac:dyDescent="0.2">
      <c r="A173" s="66" t="str">
        <f t="shared" si="19"/>
        <v/>
      </c>
    </row>
    <row r="174" spans="1:1" s="167" customFormat="1" x14ac:dyDescent="0.2">
      <c r="A174" s="66" t="str">
        <f t="shared" si="19"/>
        <v/>
      </c>
    </row>
    <row r="175" spans="1:1" s="167" customFormat="1" x14ac:dyDescent="0.2">
      <c r="A175" s="66" t="str">
        <f t="shared" si="19"/>
        <v/>
      </c>
    </row>
    <row r="176" spans="1:1" s="167" customFormat="1" x14ac:dyDescent="0.2">
      <c r="A176" s="66" t="str">
        <f t="shared" si="19"/>
        <v/>
      </c>
    </row>
    <row r="177" spans="1:1" s="167" customFormat="1" x14ac:dyDescent="0.2">
      <c r="A177" s="66" t="str">
        <f t="shared" si="19"/>
        <v/>
      </c>
    </row>
    <row r="178" spans="1:1" s="167" customFormat="1" x14ac:dyDescent="0.2">
      <c r="A178" s="66" t="str">
        <f t="shared" si="19"/>
        <v/>
      </c>
    </row>
    <row r="179" spans="1:1" s="167" customFormat="1" x14ac:dyDescent="0.2">
      <c r="A179" s="66" t="str">
        <f t="shared" si="19"/>
        <v/>
      </c>
    </row>
    <row r="180" spans="1:1" s="167" customFormat="1" x14ac:dyDescent="0.2">
      <c r="A180" s="66" t="str">
        <f t="shared" si="19"/>
        <v/>
      </c>
    </row>
    <row r="181" spans="1:1" s="167" customFormat="1" x14ac:dyDescent="0.2">
      <c r="A181" s="66" t="str">
        <f t="shared" si="19"/>
        <v/>
      </c>
    </row>
    <row r="182" spans="1:1" s="167" customFormat="1" x14ac:dyDescent="0.2">
      <c r="A182" s="66" t="str">
        <f t="shared" si="19"/>
        <v/>
      </c>
    </row>
    <row r="183" spans="1:1" s="167" customFormat="1" x14ac:dyDescent="0.2">
      <c r="A183" s="66" t="str">
        <f t="shared" si="19"/>
        <v/>
      </c>
    </row>
    <row r="184" spans="1:1" s="167" customFormat="1" x14ac:dyDescent="0.2">
      <c r="A184" s="66" t="str">
        <f t="shared" si="19"/>
        <v/>
      </c>
    </row>
    <row r="185" spans="1:1" s="167" customFormat="1" x14ac:dyDescent="0.2">
      <c r="A185" s="66" t="str">
        <f t="shared" si="19"/>
        <v/>
      </c>
    </row>
    <row r="186" spans="1:1" s="167" customFormat="1" x14ac:dyDescent="0.2">
      <c r="A186" s="66" t="str">
        <f t="shared" si="19"/>
        <v/>
      </c>
    </row>
    <row r="187" spans="1:1" s="167" customFormat="1" x14ac:dyDescent="0.2">
      <c r="A187" s="66" t="str">
        <f t="shared" si="19"/>
        <v/>
      </c>
    </row>
    <row r="188" spans="1:1" s="167" customFormat="1" x14ac:dyDescent="0.2">
      <c r="A188" s="66" t="str">
        <f t="shared" si="19"/>
        <v/>
      </c>
    </row>
    <row r="189" spans="1:1" s="167" customFormat="1" x14ac:dyDescent="0.2">
      <c r="A189" s="66" t="str">
        <f t="shared" si="19"/>
        <v/>
      </c>
    </row>
    <row r="190" spans="1:1" s="167" customFormat="1" x14ac:dyDescent="0.2">
      <c r="A190" s="66" t="str">
        <f t="shared" ref="A190:A253" si="20">IF(B190="","",$B$9)</f>
        <v/>
      </c>
    </row>
    <row r="191" spans="1:1" s="167" customFormat="1" x14ac:dyDescent="0.2">
      <c r="A191" s="66" t="str">
        <f t="shared" si="20"/>
        <v/>
      </c>
    </row>
    <row r="192" spans="1:1" s="167" customFormat="1" x14ac:dyDescent="0.2">
      <c r="A192" s="66" t="str">
        <f t="shared" si="20"/>
        <v/>
      </c>
    </row>
    <row r="193" spans="1:1" s="167" customFormat="1" x14ac:dyDescent="0.2">
      <c r="A193" s="66" t="str">
        <f t="shared" si="20"/>
        <v/>
      </c>
    </row>
    <row r="194" spans="1:1" s="167" customFormat="1" x14ac:dyDescent="0.2">
      <c r="A194" s="66" t="str">
        <f t="shared" si="20"/>
        <v/>
      </c>
    </row>
    <row r="195" spans="1:1" s="167" customFormat="1" x14ac:dyDescent="0.2">
      <c r="A195" s="66" t="str">
        <f t="shared" si="20"/>
        <v/>
      </c>
    </row>
    <row r="196" spans="1:1" s="167" customFormat="1" x14ac:dyDescent="0.2">
      <c r="A196" s="66" t="str">
        <f t="shared" si="20"/>
        <v/>
      </c>
    </row>
    <row r="197" spans="1:1" s="167" customFormat="1" x14ac:dyDescent="0.2">
      <c r="A197" s="66" t="str">
        <f t="shared" si="20"/>
        <v/>
      </c>
    </row>
    <row r="198" spans="1:1" s="167" customFormat="1" x14ac:dyDescent="0.2">
      <c r="A198" s="66" t="str">
        <f t="shared" si="20"/>
        <v/>
      </c>
    </row>
    <row r="199" spans="1:1" s="167" customFormat="1" x14ac:dyDescent="0.2">
      <c r="A199" s="66" t="str">
        <f t="shared" si="20"/>
        <v/>
      </c>
    </row>
    <row r="200" spans="1:1" s="167" customFormat="1" x14ac:dyDescent="0.2">
      <c r="A200" s="66" t="str">
        <f t="shared" si="20"/>
        <v/>
      </c>
    </row>
    <row r="201" spans="1:1" s="167" customFormat="1" x14ac:dyDescent="0.2">
      <c r="A201" s="66" t="str">
        <f t="shared" si="20"/>
        <v/>
      </c>
    </row>
    <row r="202" spans="1:1" s="167" customFormat="1" x14ac:dyDescent="0.2">
      <c r="A202" s="66" t="str">
        <f t="shared" si="20"/>
        <v/>
      </c>
    </row>
    <row r="203" spans="1:1" s="167" customFormat="1" x14ac:dyDescent="0.2">
      <c r="A203" s="66" t="str">
        <f t="shared" si="20"/>
        <v/>
      </c>
    </row>
    <row r="204" spans="1:1" s="167" customFormat="1" x14ac:dyDescent="0.2">
      <c r="A204" s="66" t="str">
        <f t="shared" si="20"/>
        <v/>
      </c>
    </row>
    <row r="205" spans="1:1" s="167" customFormat="1" x14ac:dyDescent="0.2">
      <c r="A205" s="66" t="str">
        <f t="shared" si="20"/>
        <v/>
      </c>
    </row>
    <row r="206" spans="1:1" s="167" customFormat="1" x14ac:dyDescent="0.2">
      <c r="A206" s="66" t="str">
        <f t="shared" si="20"/>
        <v/>
      </c>
    </row>
    <row r="207" spans="1:1" s="167" customFormat="1" x14ac:dyDescent="0.2">
      <c r="A207" s="66" t="str">
        <f t="shared" si="20"/>
        <v/>
      </c>
    </row>
    <row r="208" spans="1:1" s="167" customFormat="1" x14ac:dyDescent="0.2">
      <c r="A208" s="66" t="str">
        <f t="shared" si="20"/>
        <v/>
      </c>
    </row>
    <row r="209" spans="1:1" s="167" customFormat="1" x14ac:dyDescent="0.2">
      <c r="A209" s="66" t="str">
        <f t="shared" si="20"/>
        <v/>
      </c>
    </row>
    <row r="210" spans="1:1" s="167" customFormat="1" x14ac:dyDescent="0.2">
      <c r="A210" s="66" t="str">
        <f t="shared" si="20"/>
        <v/>
      </c>
    </row>
    <row r="211" spans="1:1" s="167" customFormat="1" x14ac:dyDescent="0.2">
      <c r="A211" s="66" t="str">
        <f t="shared" si="20"/>
        <v/>
      </c>
    </row>
    <row r="212" spans="1:1" s="167" customFormat="1" x14ac:dyDescent="0.2">
      <c r="A212" s="66" t="str">
        <f t="shared" si="20"/>
        <v/>
      </c>
    </row>
    <row r="213" spans="1:1" s="167" customFormat="1" x14ac:dyDescent="0.2">
      <c r="A213" s="66" t="str">
        <f t="shared" si="20"/>
        <v/>
      </c>
    </row>
    <row r="214" spans="1:1" s="167" customFormat="1" x14ac:dyDescent="0.2">
      <c r="A214" s="66" t="str">
        <f t="shared" si="20"/>
        <v/>
      </c>
    </row>
    <row r="215" spans="1:1" s="167" customFormat="1" x14ac:dyDescent="0.2">
      <c r="A215" s="66" t="str">
        <f t="shared" si="20"/>
        <v/>
      </c>
    </row>
    <row r="216" spans="1:1" s="167" customFormat="1" x14ac:dyDescent="0.2">
      <c r="A216" s="66" t="str">
        <f t="shared" si="20"/>
        <v/>
      </c>
    </row>
    <row r="217" spans="1:1" s="167" customFormat="1" x14ac:dyDescent="0.2">
      <c r="A217" s="66" t="str">
        <f t="shared" si="20"/>
        <v/>
      </c>
    </row>
    <row r="218" spans="1:1" s="167" customFormat="1" x14ac:dyDescent="0.2">
      <c r="A218" s="66" t="str">
        <f t="shared" si="20"/>
        <v/>
      </c>
    </row>
    <row r="219" spans="1:1" s="167" customFormat="1" x14ac:dyDescent="0.2">
      <c r="A219" s="66" t="str">
        <f t="shared" si="20"/>
        <v/>
      </c>
    </row>
    <row r="220" spans="1:1" s="167" customFormat="1" x14ac:dyDescent="0.2">
      <c r="A220" s="66" t="str">
        <f t="shared" si="20"/>
        <v/>
      </c>
    </row>
    <row r="221" spans="1:1" s="167" customFormat="1" x14ac:dyDescent="0.2">
      <c r="A221" s="66" t="str">
        <f t="shared" si="20"/>
        <v/>
      </c>
    </row>
    <row r="222" spans="1:1" s="167" customFormat="1" x14ac:dyDescent="0.2">
      <c r="A222" s="66" t="str">
        <f t="shared" si="20"/>
        <v/>
      </c>
    </row>
    <row r="223" spans="1:1" s="167" customFormat="1" x14ac:dyDescent="0.2">
      <c r="A223" s="66" t="str">
        <f t="shared" si="20"/>
        <v/>
      </c>
    </row>
    <row r="224" spans="1:1" s="167" customFormat="1" x14ac:dyDescent="0.2">
      <c r="A224" s="66" t="str">
        <f t="shared" si="20"/>
        <v/>
      </c>
    </row>
    <row r="225" spans="1:1" s="167" customFormat="1" x14ac:dyDescent="0.2">
      <c r="A225" s="66" t="str">
        <f t="shared" si="20"/>
        <v/>
      </c>
    </row>
    <row r="226" spans="1:1" s="167" customFormat="1" x14ac:dyDescent="0.2">
      <c r="A226" s="66" t="str">
        <f t="shared" si="20"/>
        <v/>
      </c>
    </row>
    <row r="227" spans="1:1" s="167" customFormat="1" x14ac:dyDescent="0.2">
      <c r="A227" s="66" t="str">
        <f t="shared" si="20"/>
        <v/>
      </c>
    </row>
    <row r="228" spans="1:1" s="167" customFormat="1" x14ac:dyDescent="0.2">
      <c r="A228" s="66" t="str">
        <f t="shared" si="20"/>
        <v/>
      </c>
    </row>
    <row r="229" spans="1:1" s="167" customFormat="1" x14ac:dyDescent="0.2">
      <c r="A229" s="66" t="str">
        <f t="shared" si="20"/>
        <v/>
      </c>
    </row>
    <row r="230" spans="1:1" s="167" customFormat="1" x14ac:dyDescent="0.2">
      <c r="A230" s="66" t="str">
        <f t="shared" si="20"/>
        <v/>
      </c>
    </row>
    <row r="231" spans="1:1" s="167" customFormat="1" x14ac:dyDescent="0.2">
      <c r="A231" s="66" t="str">
        <f t="shared" si="20"/>
        <v/>
      </c>
    </row>
    <row r="232" spans="1:1" s="167" customFormat="1" x14ac:dyDescent="0.2">
      <c r="A232" s="66" t="str">
        <f t="shared" si="20"/>
        <v/>
      </c>
    </row>
    <row r="233" spans="1:1" s="167" customFormat="1" x14ac:dyDescent="0.2">
      <c r="A233" s="66" t="str">
        <f t="shared" si="20"/>
        <v/>
      </c>
    </row>
    <row r="234" spans="1:1" s="167" customFormat="1" x14ac:dyDescent="0.2">
      <c r="A234" s="66" t="str">
        <f t="shared" si="20"/>
        <v/>
      </c>
    </row>
    <row r="235" spans="1:1" s="167" customFormat="1" x14ac:dyDescent="0.2">
      <c r="A235" s="66" t="str">
        <f t="shared" si="20"/>
        <v/>
      </c>
    </row>
    <row r="236" spans="1:1" s="167" customFormat="1" x14ac:dyDescent="0.2">
      <c r="A236" s="66" t="str">
        <f t="shared" si="20"/>
        <v/>
      </c>
    </row>
    <row r="237" spans="1:1" s="167" customFormat="1" x14ac:dyDescent="0.2">
      <c r="A237" s="66" t="str">
        <f t="shared" si="20"/>
        <v/>
      </c>
    </row>
    <row r="238" spans="1:1" s="167" customFormat="1" x14ac:dyDescent="0.2">
      <c r="A238" s="66" t="str">
        <f t="shared" si="20"/>
        <v/>
      </c>
    </row>
    <row r="239" spans="1:1" s="167" customFormat="1" x14ac:dyDescent="0.2">
      <c r="A239" s="66" t="str">
        <f t="shared" si="20"/>
        <v/>
      </c>
    </row>
    <row r="240" spans="1:1" s="167" customFormat="1" x14ac:dyDescent="0.2">
      <c r="A240" s="66" t="str">
        <f t="shared" si="20"/>
        <v/>
      </c>
    </row>
    <row r="241" spans="1:1" s="167" customFormat="1" x14ac:dyDescent="0.2">
      <c r="A241" s="66" t="str">
        <f t="shared" si="20"/>
        <v/>
      </c>
    </row>
    <row r="242" spans="1:1" s="167" customFormat="1" x14ac:dyDescent="0.2">
      <c r="A242" s="66" t="str">
        <f t="shared" si="20"/>
        <v/>
      </c>
    </row>
    <row r="243" spans="1:1" s="167" customFormat="1" x14ac:dyDescent="0.2">
      <c r="A243" s="66" t="str">
        <f t="shared" si="20"/>
        <v/>
      </c>
    </row>
    <row r="244" spans="1:1" s="167" customFormat="1" x14ac:dyDescent="0.2">
      <c r="A244" s="66" t="str">
        <f t="shared" si="20"/>
        <v/>
      </c>
    </row>
    <row r="245" spans="1:1" s="167" customFormat="1" x14ac:dyDescent="0.2">
      <c r="A245" s="66" t="str">
        <f t="shared" si="20"/>
        <v/>
      </c>
    </row>
    <row r="246" spans="1:1" s="167" customFormat="1" x14ac:dyDescent="0.2">
      <c r="A246" s="66" t="str">
        <f t="shared" si="20"/>
        <v/>
      </c>
    </row>
    <row r="247" spans="1:1" s="167" customFormat="1" x14ac:dyDescent="0.2">
      <c r="A247" s="66" t="str">
        <f t="shared" si="20"/>
        <v/>
      </c>
    </row>
    <row r="248" spans="1:1" s="167" customFormat="1" x14ac:dyDescent="0.2">
      <c r="A248" s="66" t="str">
        <f t="shared" si="20"/>
        <v/>
      </c>
    </row>
    <row r="249" spans="1:1" s="167" customFormat="1" x14ac:dyDescent="0.2">
      <c r="A249" s="66" t="str">
        <f t="shared" si="20"/>
        <v/>
      </c>
    </row>
    <row r="250" spans="1:1" s="167" customFormat="1" x14ac:dyDescent="0.2">
      <c r="A250" s="66" t="str">
        <f t="shared" si="20"/>
        <v/>
      </c>
    </row>
    <row r="251" spans="1:1" s="167" customFormat="1" x14ac:dyDescent="0.2">
      <c r="A251" s="66" t="str">
        <f t="shared" si="20"/>
        <v/>
      </c>
    </row>
    <row r="252" spans="1:1" s="167" customFormat="1" x14ac:dyDescent="0.2">
      <c r="A252" s="66" t="str">
        <f t="shared" si="20"/>
        <v/>
      </c>
    </row>
    <row r="253" spans="1:1" s="167" customFormat="1" x14ac:dyDescent="0.2">
      <c r="A253" s="66" t="str">
        <f t="shared" si="20"/>
        <v/>
      </c>
    </row>
    <row r="254" spans="1:1" s="167" customFormat="1" x14ac:dyDescent="0.2">
      <c r="A254" s="66" t="str">
        <f t="shared" ref="A254:A317" si="21">IF(B254="","",$B$9)</f>
        <v/>
      </c>
    </row>
    <row r="255" spans="1:1" s="167" customFormat="1" x14ac:dyDescent="0.2">
      <c r="A255" s="66" t="str">
        <f t="shared" si="21"/>
        <v/>
      </c>
    </row>
    <row r="256" spans="1:1" s="167" customFormat="1" x14ac:dyDescent="0.2">
      <c r="A256" s="66" t="str">
        <f t="shared" si="21"/>
        <v/>
      </c>
    </row>
    <row r="257" spans="1:1" s="167" customFormat="1" x14ac:dyDescent="0.2">
      <c r="A257" s="66" t="str">
        <f t="shared" si="21"/>
        <v/>
      </c>
    </row>
    <row r="258" spans="1:1" s="167" customFormat="1" x14ac:dyDescent="0.2">
      <c r="A258" s="66" t="str">
        <f t="shared" si="21"/>
        <v/>
      </c>
    </row>
    <row r="259" spans="1:1" s="167" customFormat="1" x14ac:dyDescent="0.2">
      <c r="A259" s="66" t="str">
        <f t="shared" si="21"/>
        <v/>
      </c>
    </row>
    <row r="260" spans="1:1" s="167" customFormat="1" x14ac:dyDescent="0.2">
      <c r="A260" s="66" t="str">
        <f t="shared" si="21"/>
        <v/>
      </c>
    </row>
    <row r="261" spans="1:1" s="167" customFormat="1" x14ac:dyDescent="0.2">
      <c r="A261" s="66" t="str">
        <f t="shared" si="21"/>
        <v/>
      </c>
    </row>
    <row r="262" spans="1:1" s="167" customFormat="1" x14ac:dyDescent="0.2">
      <c r="A262" s="66" t="str">
        <f t="shared" si="21"/>
        <v/>
      </c>
    </row>
    <row r="263" spans="1:1" s="167" customFormat="1" x14ac:dyDescent="0.2">
      <c r="A263" s="66" t="str">
        <f t="shared" si="21"/>
        <v/>
      </c>
    </row>
    <row r="264" spans="1:1" s="167" customFormat="1" x14ac:dyDescent="0.2">
      <c r="A264" s="66" t="str">
        <f t="shared" si="21"/>
        <v/>
      </c>
    </row>
    <row r="265" spans="1:1" s="167" customFormat="1" x14ac:dyDescent="0.2">
      <c r="A265" s="66" t="str">
        <f t="shared" si="21"/>
        <v/>
      </c>
    </row>
    <row r="266" spans="1:1" s="167" customFormat="1" x14ac:dyDescent="0.2">
      <c r="A266" s="66" t="str">
        <f t="shared" si="21"/>
        <v/>
      </c>
    </row>
    <row r="267" spans="1:1" s="167" customFormat="1" x14ac:dyDescent="0.2">
      <c r="A267" s="66" t="str">
        <f t="shared" si="21"/>
        <v/>
      </c>
    </row>
    <row r="268" spans="1:1" s="167" customFormat="1" x14ac:dyDescent="0.2">
      <c r="A268" s="66" t="str">
        <f t="shared" si="21"/>
        <v/>
      </c>
    </row>
    <row r="269" spans="1:1" s="167" customFormat="1" x14ac:dyDescent="0.2">
      <c r="A269" s="66" t="str">
        <f t="shared" si="21"/>
        <v/>
      </c>
    </row>
    <row r="270" spans="1:1" s="167" customFormat="1" x14ac:dyDescent="0.2">
      <c r="A270" s="66" t="str">
        <f t="shared" si="21"/>
        <v/>
      </c>
    </row>
    <row r="271" spans="1:1" s="167" customFormat="1" x14ac:dyDescent="0.2">
      <c r="A271" s="66" t="str">
        <f t="shared" si="21"/>
        <v/>
      </c>
    </row>
    <row r="272" spans="1:1" s="167" customFormat="1" x14ac:dyDescent="0.2">
      <c r="A272" s="66" t="str">
        <f t="shared" si="21"/>
        <v/>
      </c>
    </row>
    <row r="273" spans="1:1" s="167" customFormat="1" x14ac:dyDescent="0.2">
      <c r="A273" s="66" t="str">
        <f t="shared" si="21"/>
        <v/>
      </c>
    </row>
    <row r="274" spans="1:1" s="167" customFormat="1" x14ac:dyDescent="0.2">
      <c r="A274" s="66" t="str">
        <f t="shared" si="21"/>
        <v/>
      </c>
    </row>
    <row r="275" spans="1:1" s="167" customFormat="1" x14ac:dyDescent="0.2">
      <c r="A275" s="66" t="str">
        <f t="shared" si="21"/>
        <v/>
      </c>
    </row>
    <row r="276" spans="1:1" s="167" customFormat="1" x14ac:dyDescent="0.2">
      <c r="A276" s="66" t="str">
        <f t="shared" si="21"/>
        <v/>
      </c>
    </row>
    <row r="277" spans="1:1" s="167" customFormat="1" x14ac:dyDescent="0.2">
      <c r="A277" s="66" t="str">
        <f t="shared" si="21"/>
        <v/>
      </c>
    </row>
    <row r="278" spans="1:1" s="167" customFormat="1" x14ac:dyDescent="0.2">
      <c r="A278" s="66" t="str">
        <f t="shared" si="21"/>
        <v/>
      </c>
    </row>
    <row r="279" spans="1:1" s="167" customFormat="1" x14ac:dyDescent="0.2">
      <c r="A279" s="66" t="str">
        <f t="shared" si="21"/>
        <v/>
      </c>
    </row>
    <row r="280" spans="1:1" s="167" customFormat="1" x14ac:dyDescent="0.2">
      <c r="A280" s="66" t="str">
        <f t="shared" si="21"/>
        <v/>
      </c>
    </row>
    <row r="281" spans="1:1" s="167" customFormat="1" x14ac:dyDescent="0.2">
      <c r="A281" s="66" t="str">
        <f t="shared" si="21"/>
        <v/>
      </c>
    </row>
    <row r="282" spans="1:1" s="167" customFormat="1" x14ac:dyDescent="0.2">
      <c r="A282" s="66" t="str">
        <f t="shared" si="21"/>
        <v/>
      </c>
    </row>
    <row r="283" spans="1:1" s="167" customFormat="1" x14ac:dyDescent="0.2">
      <c r="A283" s="66" t="str">
        <f t="shared" si="21"/>
        <v/>
      </c>
    </row>
    <row r="284" spans="1:1" s="167" customFormat="1" x14ac:dyDescent="0.2">
      <c r="A284" s="66" t="str">
        <f t="shared" si="21"/>
        <v/>
      </c>
    </row>
    <row r="285" spans="1:1" s="167" customFormat="1" x14ac:dyDescent="0.2">
      <c r="A285" s="66" t="str">
        <f t="shared" si="21"/>
        <v/>
      </c>
    </row>
    <row r="286" spans="1:1" s="167" customFormat="1" x14ac:dyDescent="0.2">
      <c r="A286" s="66" t="str">
        <f t="shared" si="21"/>
        <v/>
      </c>
    </row>
    <row r="287" spans="1:1" s="167" customFormat="1" x14ac:dyDescent="0.2">
      <c r="A287" s="66" t="str">
        <f t="shared" si="21"/>
        <v/>
      </c>
    </row>
    <row r="288" spans="1:1" s="167" customFormat="1" x14ac:dyDescent="0.2">
      <c r="A288" s="66" t="str">
        <f t="shared" si="21"/>
        <v/>
      </c>
    </row>
    <row r="289" spans="1:1" s="167" customFormat="1" x14ac:dyDescent="0.2">
      <c r="A289" s="66" t="str">
        <f t="shared" si="21"/>
        <v/>
      </c>
    </row>
    <row r="290" spans="1:1" s="167" customFormat="1" x14ac:dyDescent="0.2">
      <c r="A290" s="66" t="str">
        <f t="shared" si="21"/>
        <v/>
      </c>
    </row>
    <row r="291" spans="1:1" s="167" customFormat="1" x14ac:dyDescent="0.2">
      <c r="A291" s="66" t="str">
        <f t="shared" si="21"/>
        <v/>
      </c>
    </row>
    <row r="292" spans="1:1" s="167" customFormat="1" x14ac:dyDescent="0.2">
      <c r="A292" s="66" t="str">
        <f t="shared" si="21"/>
        <v/>
      </c>
    </row>
    <row r="293" spans="1:1" s="167" customFormat="1" x14ac:dyDescent="0.2">
      <c r="A293" s="66" t="str">
        <f t="shared" si="21"/>
        <v/>
      </c>
    </row>
    <row r="294" spans="1:1" s="167" customFormat="1" x14ac:dyDescent="0.2">
      <c r="A294" s="66" t="str">
        <f t="shared" si="21"/>
        <v/>
      </c>
    </row>
    <row r="295" spans="1:1" s="167" customFormat="1" x14ac:dyDescent="0.2">
      <c r="A295" s="66" t="str">
        <f t="shared" si="21"/>
        <v/>
      </c>
    </row>
    <row r="296" spans="1:1" s="167" customFormat="1" x14ac:dyDescent="0.2">
      <c r="A296" s="66" t="str">
        <f t="shared" si="21"/>
        <v/>
      </c>
    </row>
    <row r="297" spans="1:1" s="167" customFormat="1" x14ac:dyDescent="0.2">
      <c r="A297" s="66" t="str">
        <f t="shared" si="21"/>
        <v/>
      </c>
    </row>
    <row r="298" spans="1:1" s="167" customFormat="1" x14ac:dyDescent="0.2">
      <c r="A298" s="66" t="str">
        <f t="shared" si="21"/>
        <v/>
      </c>
    </row>
    <row r="299" spans="1:1" s="167" customFormat="1" x14ac:dyDescent="0.2">
      <c r="A299" s="66" t="str">
        <f t="shared" si="21"/>
        <v/>
      </c>
    </row>
    <row r="300" spans="1:1" s="167" customFormat="1" x14ac:dyDescent="0.2">
      <c r="A300" s="66" t="str">
        <f t="shared" si="21"/>
        <v/>
      </c>
    </row>
    <row r="301" spans="1:1" s="167" customFormat="1" x14ac:dyDescent="0.2">
      <c r="A301" s="66" t="str">
        <f t="shared" si="21"/>
        <v/>
      </c>
    </row>
    <row r="302" spans="1:1" s="167" customFormat="1" x14ac:dyDescent="0.2">
      <c r="A302" s="66" t="str">
        <f t="shared" si="21"/>
        <v/>
      </c>
    </row>
    <row r="303" spans="1:1" s="167" customFormat="1" x14ac:dyDescent="0.2">
      <c r="A303" s="66" t="str">
        <f t="shared" si="21"/>
        <v/>
      </c>
    </row>
    <row r="304" spans="1:1" s="167" customFormat="1" x14ac:dyDescent="0.2">
      <c r="A304" s="66" t="str">
        <f t="shared" si="21"/>
        <v/>
      </c>
    </row>
    <row r="305" spans="1:1" s="167" customFormat="1" x14ac:dyDescent="0.2">
      <c r="A305" s="66" t="str">
        <f t="shared" si="21"/>
        <v/>
      </c>
    </row>
    <row r="306" spans="1:1" s="167" customFormat="1" x14ac:dyDescent="0.2">
      <c r="A306" s="66" t="str">
        <f t="shared" si="21"/>
        <v/>
      </c>
    </row>
    <row r="307" spans="1:1" s="167" customFormat="1" x14ac:dyDescent="0.2">
      <c r="A307" s="66" t="str">
        <f t="shared" si="21"/>
        <v/>
      </c>
    </row>
    <row r="308" spans="1:1" s="167" customFormat="1" x14ac:dyDescent="0.2">
      <c r="A308" s="66" t="str">
        <f t="shared" si="21"/>
        <v/>
      </c>
    </row>
    <row r="309" spans="1:1" s="167" customFormat="1" x14ac:dyDescent="0.2">
      <c r="A309" s="66" t="str">
        <f t="shared" si="21"/>
        <v/>
      </c>
    </row>
    <row r="310" spans="1:1" s="167" customFormat="1" x14ac:dyDescent="0.2">
      <c r="A310" s="66" t="str">
        <f t="shared" si="21"/>
        <v/>
      </c>
    </row>
    <row r="311" spans="1:1" s="167" customFormat="1" x14ac:dyDescent="0.2">
      <c r="A311" s="66" t="str">
        <f t="shared" si="21"/>
        <v/>
      </c>
    </row>
    <row r="312" spans="1:1" s="167" customFormat="1" x14ac:dyDescent="0.2">
      <c r="A312" s="66" t="str">
        <f t="shared" si="21"/>
        <v/>
      </c>
    </row>
    <row r="313" spans="1:1" s="167" customFormat="1" x14ac:dyDescent="0.2">
      <c r="A313" s="66" t="str">
        <f t="shared" si="21"/>
        <v/>
      </c>
    </row>
    <row r="314" spans="1:1" s="167" customFormat="1" x14ac:dyDescent="0.2">
      <c r="A314" s="66" t="str">
        <f t="shared" si="21"/>
        <v/>
      </c>
    </row>
    <row r="315" spans="1:1" s="167" customFormat="1" x14ac:dyDescent="0.2">
      <c r="A315" s="66" t="str">
        <f t="shared" si="21"/>
        <v/>
      </c>
    </row>
    <row r="316" spans="1:1" s="167" customFormat="1" x14ac:dyDescent="0.2">
      <c r="A316" s="66" t="str">
        <f t="shared" si="21"/>
        <v/>
      </c>
    </row>
    <row r="317" spans="1:1" s="167" customFormat="1" x14ac:dyDescent="0.2">
      <c r="A317" s="66" t="str">
        <f t="shared" si="21"/>
        <v/>
      </c>
    </row>
    <row r="318" spans="1:1" s="167" customFormat="1" x14ac:dyDescent="0.2">
      <c r="A318" s="66" t="str">
        <f t="shared" ref="A318:A381" si="22">IF(B318="","",$B$9)</f>
        <v/>
      </c>
    </row>
    <row r="319" spans="1:1" s="167" customFormat="1" x14ac:dyDescent="0.2">
      <c r="A319" s="66" t="str">
        <f t="shared" si="22"/>
        <v/>
      </c>
    </row>
    <row r="320" spans="1:1" s="167" customFormat="1" x14ac:dyDescent="0.2">
      <c r="A320" s="66" t="str">
        <f t="shared" si="22"/>
        <v/>
      </c>
    </row>
    <row r="321" spans="1:1" s="167" customFormat="1" x14ac:dyDescent="0.2">
      <c r="A321" s="66" t="str">
        <f t="shared" si="22"/>
        <v/>
      </c>
    </row>
    <row r="322" spans="1:1" s="167" customFormat="1" x14ac:dyDescent="0.2">
      <c r="A322" s="66" t="str">
        <f t="shared" si="22"/>
        <v/>
      </c>
    </row>
    <row r="323" spans="1:1" s="167" customFormat="1" x14ac:dyDescent="0.2">
      <c r="A323" s="66" t="str">
        <f t="shared" si="22"/>
        <v/>
      </c>
    </row>
    <row r="324" spans="1:1" s="167" customFormat="1" x14ac:dyDescent="0.2">
      <c r="A324" s="66" t="str">
        <f t="shared" si="22"/>
        <v/>
      </c>
    </row>
    <row r="325" spans="1:1" s="167" customFormat="1" x14ac:dyDescent="0.2">
      <c r="A325" s="66" t="str">
        <f t="shared" si="22"/>
        <v/>
      </c>
    </row>
    <row r="326" spans="1:1" s="167" customFormat="1" x14ac:dyDescent="0.2">
      <c r="A326" s="66" t="str">
        <f t="shared" si="22"/>
        <v/>
      </c>
    </row>
    <row r="327" spans="1:1" s="167" customFormat="1" x14ac:dyDescent="0.2">
      <c r="A327" s="66" t="str">
        <f t="shared" si="22"/>
        <v/>
      </c>
    </row>
    <row r="328" spans="1:1" s="167" customFormat="1" x14ac:dyDescent="0.2">
      <c r="A328" s="66" t="str">
        <f t="shared" si="22"/>
        <v/>
      </c>
    </row>
    <row r="329" spans="1:1" s="167" customFormat="1" x14ac:dyDescent="0.2">
      <c r="A329" s="66" t="str">
        <f t="shared" si="22"/>
        <v/>
      </c>
    </row>
    <row r="330" spans="1:1" s="167" customFormat="1" x14ac:dyDescent="0.2">
      <c r="A330" s="66" t="str">
        <f t="shared" si="22"/>
        <v/>
      </c>
    </row>
    <row r="331" spans="1:1" s="167" customFormat="1" x14ac:dyDescent="0.2">
      <c r="A331" s="66" t="str">
        <f t="shared" si="22"/>
        <v/>
      </c>
    </row>
    <row r="332" spans="1:1" s="167" customFormat="1" x14ac:dyDescent="0.2">
      <c r="A332" s="66" t="str">
        <f t="shared" si="22"/>
        <v/>
      </c>
    </row>
    <row r="333" spans="1:1" s="167" customFormat="1" x14ac:dyDescent="0.2">
      <c r="A333" s="66" t="str">
        <f t="shared" si="22"/>
        <v/>
      </c>
    </row>
    <row r="334" spans="1:1" s="167" customFormat="1" x14ac:dyDescent="0.2">
      <c r="A334" s="66" t="str">
        <f t="shared" si="22"/>
        <v/>
      </c>
    </row>
    <row r="335" spans="1:1" s="167" customFormat="1" x14ac:dyDescent="0.2">
      <c r="A335" s="66" t="str">
        <f t="shared" si="22"/>
        <v/>
      </c>
    </row>
    <row r="336" spans="1:1" s="167" customFormat="1" x14ac:dyDescent="0.2">
      <c r="A336" s="66" t="str">
        <f t="shared" si="22"/>
        <v/>
      </c>
    </row>
    <row r="337" spans="1:1" s="167" customFormat="1" x14ac:dyDescent="0.2">
      <c r="A337" s="66" t="str">
        <f t="shared" si="22"/>
        <v/>
      </c>
    </row>
    <row r="338" spans="1:1" s="167" customFormat="1" x14ac:dyDescent="0.2">
      <c r="A338" s="66" t="str">
        <f t="shared" si="22"/>
        <v/>
      </c>
    </row>
    <row r="339" spans="1:1" s="167" customFormat="1" x14ac:dyDescent="0.2">
      <c r="A339" s="66" t="str">
        <f t="shared" si="22"/>
        <v/>
      </c>
    </row>
    <row r="340" spans="1:1" s="167" customFormat="1" x14ac:dyDescent="0.2">
      <c r="A340" s="66" t="str">
        <f t="shared" si="22"/>
        <v/>
      </c>
    </row>
    <row r="341" spans="1:1" s="167" customFormat="1" x14ac:dyDescent="0.2">
      <c r="A341" s="66" t="str">
        <f t="shared" si="22"/>
        <v/>
      </c>
    </row>
    <row r="342" spans="1:1" s="167" customFormat="1" x14ac:dyDescent="0.2">
      <c r="A342" s="66" t="str">
        <f t="shared" si="22"/>
        <v/>
      </c>
    </row>
    <row r="343" spans="1:1" s="167" customFormat="1" x14ac:dyDescent="0.2">
      <c r="A343" s="66" t="str">
        <f t="shared" si="22"/>
        <v/>
      </c>
    </row>
    <row r="344" spans="1:1" s="167" customFormat="1" x14ac:dyDescent="0.2">
      <c r="A344" s="66" t="str">
        <f t="shared" si="22"/>
        <v/>
      </c>
    </row>
    <row r="345" spans="1:1" s="167" customFormat="1" x14ac:dyDescent="0.2">
      <c r="A345" s="66" t="str">
        <f t="shared" si="22"/>
        <v/>
      </c>
    </row>
    <row r="346" spans="1:1" s="167" customFormat="1" x14ac:dyDescent="0.2">
      <c r="A346" s="66" t="str">
        <f t="shared" si="22"/>
        <v/>
      </c>
    </row>
    <row r="347" spans="1:1" s="167" customFormat="1" x14ac:dyDescent="0.2">
      <c r="A347" s="66" t="str">
        <f t="shared" si="22"/>
        <v/>
      </c>
    </row>
    <row r="348" spans="1:1" s="167" customFormat="1" x14ac:dyDescent="0.2">
      <c r="A348" s="66" t="str">
        <f t="shared" si="22"/>
        <v/>
      </c>
    </row>
    <row r="349" spans="1:1" s="167" customFormat="1" x14ac:dyDescent="0.2">
      <c r="A349" s="66" t="str">
        <f t="shared" si="22"/>
        <v/>
      </c>
    </row>
    <row r="350" spans="1:1" s="167" customFormat="1" x14ac:dyDescent="0.2">
      <c r="A350" s="66" t="str">
        <f t="shared" si="22"/>
        <v/>
      </c>
    </row>
    <row r="351" spans="1:1" s="167" customFormat="1" x14ac:dyDescent="0.2">
      <c r="A351" s="66" t="str">
        <f t="shared" si="22"/>
        <v/>
      </c>
    </row>
    <row r="352" spans="1:1" s="167" customFormat="1" x14ac:dyDescent="0.2">
      <c r="A352" s="66" t="str">
        <f t="shared" si="22"/>
        <v/>
      </c>
    </row>
    <row r="353" spans="1:1" s="167" customFormat="1" x14ac:dyDescent="0.2">
      <c r="A353" s="66" t="str">
        <f t="shared" si="22"/>
        <v/>
      </c>
    </row>
    <row r="354" spans="1:1" s="167" customFormat="1" x14ac:dyDescent="0.2">
      <c r="A354" s="66" t="str">
        <f t="shared" si="22"/>
        <v/>
      </c>
    </row>
    <row r="355" spans="1:1" s="167" customFormat="1" x14ac:dyDescent="0.2">
      <c r="A355" s="66" t="str">
        <f t="shared" si="22"/>
        <v/>
      </c>
    </row>
    <row r="356" spans="1:1" s="167" customFormat="1" x14ac:dyDescent="0.2">
      <c r="A356" s="66" t="str">
        <f t="shared" si="22"/>
        <v/>
      </c>
    </row>
    <row r="357" spans="1:1" s="167" customFormat="1" x14ac:dyDescent="0.2">
      <c r="A357" s="66" t="str">
        <f t="shared" si="22"/>
        <v/>
      </c>
    </row>
    <row r="358" spans="1:1" s="167" customFormat="1" x14ac:dyDescent="0.2">
      <c r="A358" s="66" t="str">
        <f t="shared" si="22"/>
        <v/>
      </c>
    </row>
    <row r="359" spans="1:1" s="167" customFormat="1" x14ac:dyDescent="0.2">
      <c r="A359" s="66" t="str">
        <f t="shared" si="22"/>
        <v/>
      </c>
    </row>
    <row r="360" spans="1:1" s="167" customFormat="1" x14ac:dyDescent="0.2">
      <c r="A360" s="66" t="str">
        <f t="shared" si="22"/>
        <v/>
      </c>
    </row>
    <row r="361" spans="1:1" s="167" customFormat="1" x14ac:dyDescent="0.2">
      <c r="A361" s="66" t="str">
        <f t="shared" si="22"/>
        <v/>
      </c>
    </row>
    <row r="362" spans="1:1" s="167" customFormat="1" x14ac:dyDescent="0.2">
      <c r="A362" s="66" t="str">
        <f t="shared" si="22"/>
        <v/>
      </c>
    </row>
    <row r="363" spans="1:1" s="167" customFormat="1" x14ac:dyDescent="0.2">
      <c r="A363" s="66" t="str">
        <f t="shared" si="22"/>
        <v/>
      </c>
    </row>
    <row r="364" spans="1:1" s="167" customFormat="1" x14ac:dyDescent="0.2">
      <c r="A364" s="66" t="str">
        <f t="shared" si="22"/>
        <v/>
      </c>
    </row>
    <row r="365" spans="1:1" s="167" customFormat="1" x14ac:dyDescent="0.2">
      <c r="A365" s="66" t="str">
        <f t="shared" si="22"/>
        <v/>
      </c>
    </row>
    <row r="366" spans="1:1" s="167" customFormat="1" x14ac:dyDescent="0.2">
      <c r="A366" s="66" t="str">
        <f t="shared" si="22"/>
        <v/>
      </c>
    </row>
    <row r="367" spans="1:1" s="167" customFormat="1" x14ac:dyDescent="0.2">
      <c r="A367" s="66" t="str">
        <f t="shared" si="22"/>
        <v/>
      </c>
    </row>
    <row r="368" spans="1:1" s="167" customFormat="1" x14ac:dyDescent="0.2">
      <c r="A368" s="66" t="str">
        <f t="shared" si="22"/>
        <v/>
      </c>
    </row>
    <row r="369" spans="1:1" s="167" customFormat="1" x14ac:dyDescent="0.2">
      <c r="A369" s="66" t="str">
        <f t="shared" si="22"/>
        <v/>
      </c>
    </row>
    <row r="370" spans="1:1" s="167" customFormat="1" x14ac:dyDescent="0.2">
      <c r="A370" s="66" t="str">
        <f t="shared" si="22"/>
        <v/>
      </c>
    </row>
    <row r="371" spans="1:1" s="167" customFormat="1" x14ac:dyDescent="0.2">
      <c r="A371" s="66" t="str">
        <f t="shared" si="22"/>
        <v/>
      </c>
    </row>
    <row r="372" spans="1:1" s="167" customFormat="1" x14ac:dyDescent="0.2">
      <c r="A372" s="66" t="str">
        <f t="shared" si="22"/>
        <v/>
      </c>
    </row>
    <row r="373" spans="1:1" s="167" customFormat="1" x14ac:dyDescent="0.2">
      <c r="A373" s="66" t="str">
        <f t="shared" si="22"/>
        <v/>
      </c>
    </row>
    <row r="374" spans="1:1" s="167" customFormat="1" x14ac:dyDescent="0.2">
      <c r="A374" s="66" t="str">
        <f t="shared" si="22"/>
        <v/>
      </c>
    </row>
    <row r="375" spans="1:1" s="167" customFormat="1" x14ac:dyDescent="0.2">
      <c r="A375" s="66" t="str">
        <f t="shared" si="22"/>
        <v/>
      </c>
    </row>
    <row r="376" spans="1:1" s="167" customFormat="1" x14ac:dyDescent="0.2">
      <c r="A376" s="66" t="str">
        <f t="shared" si="22"/>
        <v/>
      </c>
    </row>
    <row r="377" spans="1:1" s="167" customFormat="1" x14ac:dyDescent="0.2">
      <c r="A377" s="66" t="str">
        <f t="shared" si="22"/>
        <v/>
      </c>
    </row>
    <row r="378" spans="1:1" s="167" customFormat="1" x14ac:dyDescent="0.2">
      <c r="A378" s="66" t="str">
        <f t="shared" si="22"/>
        <v/>
      </c>
    </row>
    <row r="379" spans="1:1" s="167" customFormat="1" x14ac:dyDescent="0.2">
      <c r="A379" s="66" t="str">
        <f t="shared" si="22"/>
        <v/>
      </c>
    </row>
    <row r="380" spans="1:1" s="167" customFormat="1" x14ac:dyDescent="0.2">
      <c r="A380" s="66" t="str">
        <f t="shared" si="22"/>
        <v/>
      </c>
    </row>
    <row r="381" spans="1:1" s="167" customFormat="1" x14ac:dyDescent="0.2">
      <c r="A381" s="66" t="str">
        <f t="shared" si="22"/>
        <v/>
      </c>
    </row>
    <row r="382" spans="1:1" s="167" customFormat="1" x14ac:dyDescent="0.2">
      <c r="A382" s="66" t="str">
        <f t="shared" ref="A382:A445" si="23">IF(B382="","",$B$9)</f>
        <v/>
      </c>
    </row>
    <row r="383" spans="1:1" s="167" customFormat="1" x14ac:dyDescent="0.2">
      <c r="A383" s="66" t="str">
        <f t="shared" si="23"/>
        <v/>
      </c>
    </row>
    <row r="384" spans="1:1" s="167" customFormat="1" x14ac:dyDescent="0.2">
      <c r="A384" s="66" t="str">
        <f t="shared" si="23"/>
        <v/>
      </c>
    </row>
    <row r="385" spans="1:1" s="167" customFormat="1" x14ac:dyDescent="0.2">
      <c r="A385" s="66" t="str">
        <f t="shared" si="23"/>
        <v/>
      </c>
    </row>
    <row r="386" spans="1:1" s="167" customFormat="1" x14ac:dyDescent="0.2">
      <c r="A386" s="66" t="str">
        <f t="shared" si="23"/>
        <v/>
      </c>
    </row>
    <row r="387" spans="1:1" s="167" customFormat="1" x14ac:dyDescent="0.2">
      <c r="A387" s="66" t="str">
        <f t="shared" si="23"/>
        <v/>
      </c>
    </row>
    <row r="388" spans="1:1" s="167" customFormat="1" x14ac:dyDescent="0.2">
      <c r="A388" s="66" t="str">
        <f t="shared" si="23"/>
        <v/>
      </c>
    </row>
    <row r="389" spans="1:1" s="167" customFormat="1" x14ac:dyDescent="0.2">
      <c r="A389" s="66" t="str">
        <f t="shared" si="23"/>
        <v/>
      </c>
    </row>
    <row r="390" spans="1:1" s="167" customFormat="1" x14ac:dyDescent="0.2">
      <c r="A390" s="66" t="str">
        <f t="shared" si="23"/>
        <v/>
      </c>
    </row>
    <row r="391" spans="1:1" s="167" customFormat="1" x14ac:dyDescent="0.2">
      <c r="A391" s="66" t="str">
        <f t="shared" si="23"/>
        <v/>
      </c>
    </row>
    <row r="392" spans="1:1" s="167" customFormat="1" x14ac:dyDescent="0.2">
      <c r="A392" s="66" t="str">
        <f t="shared" si="23"/>
        <v/>
      </c>
    </row>
    <row r="393" spans="1:1" s="167" customFormat="1" x14ac:dyDescent="0.2">
      <c r="A393" s="66" t="str">
        <f t="shared" si="23"/>
        <v/>
      </c>
    </row>
    <row r="394" spans="1:1" s="167" customFormat="1" x14ac:dyDescent="0.2">
      <c r="A394" s="66" t="str">
        <f t="shared" si="23"/>
        <v/>
      </c>
    </row>
    <row r="395" spans="1:1" s="167" customFormat="1" x14ac:dyDescent="0.2">
      <c r="A395" s="66" t="str">
        <f t="shared" si="23"/>
        <v/>
      </c>
    </row>
    <row r="396" spans="1:1" s="167" customFormat="1" x14ac:dyDescent="0.2">
      <c r="A396" s="66" t="str">
        <f t="shared" si="23"/>
        <v/>
      </c>
    </row>
    <row r="397" spans="1:1" s="167" customFormat="1" x14ac:dyDescent="0.2">
      <c r="A397" s="66" t="str">
        <f t="shared" si="23"/>
        <v/>
      </c>
    </row>
    <row r="398" spans="1:1" s="167" customFormat="1" x14ac:dyDescent="0.2">
      <c r="A398" s="66" t="str">
        <f t="shared" si="23"/>
        <v/>
      </c>
    </row>
    <row r="399" spans="1:1" s="167" customFormat="1" x14ac:dyDescent="0.2">
      <c r="A399" s="66" t="str">
        <f t="shared" si="23"/>
        <v/>
      </c>
    </row>
    <row r="400" spans="1:1" s="167" customFormat="1" x14ac:dyDescent="0.2">
      <c r="A400" s="66" t="str">
        <f t="shared" si="23"/>
        <v/>
      </c>
    </row>
    <row r="401" spans="1:1" s="167" customFormat="1" x14ac:dyDescent="0.2">
      <c r="A401" s="66" t="str">
        <f t="shared" si="23"/>
        <v/>
      </c>
    </row>
    <row r="402" spans="1:1" s="167" customFormat="1" x14ac:dyDescent="0.2">
      <c r="A402" s="66" t="str">
        <f t="shared" si="23"/>
        <v/>
      </c>
    </row>
    <row r="403" spans="1:1" s="167" customFormat="1" x14ac:dyDescent="0.2">
      <c r="A403" s="66" t="str">
        <f t="shared" si="23"/>
        <v/>
      </c>
    </row>
    <row r="404" spans="1:1" s="167" customFormat="1" x14ac:dyDescent="0.2">
      <c r="A404" s="66" t="str">
        <f t="shared" si="23"/>
        <v/>
      </c>
    </row>
    <row r="405" spans="1:1" s="167" customFormat="1" x14ac:dyDescent="0.2">
      <c r="A405" s="66" t="str">
        <f t="shared" si="23"/>
        <v/>
      </c>
    </row>
    <row r="406" spans="1:1" s="167" customFormat="1" x14ac:dyDescent="0.2">
      <c r="A406" s="66" t="str">
        <f t="shared" si="23"/>
        <v/>
      </c>
    </row>
    <row r="407" spans="1:1" s="167" customFormat="1" x14ac:dyDescent="0.2">
      <c r="A407" s="66" t="str">
        <f t="shared" si="23"/>
        <v/>
      </c>
    </row>
    <row r="408" spans="1:1" s="167" customFormat="1" x14ac:dyDescent="0.2">
      <c r="A408" s="66" t="str">
        <f t="shared" si="23"/>
        <v/>
      </c>
    </row>
    <row r="409" spans="1:1" s="167" customFormat="1" x14ac:dyDescent="0.2">
      <c r="A409" s="66" t="str">
        <f t="shared" si="23"/>
        <v/>
      </c>
    </row>
    <row r="410" spans="1:1" s="167" customFormat="1" x14ac:dyDescent="0.2">
      <c r="A410" s="66" t="str">
        <f t="shared" si="23"/>
        <v/>
      </c>
    </row>
    <row r="411" spans="1:1" s="167" customFormat="1" x14ac:dyDescent="0.2">
      <c r="A411" s="66" t="str">
        <f t="shared" si="23"/>
        <v/>
      </c>
    </row>
    <row r="412" spans="1:1" s="167" customFormat="1" x14ac:dyDescent="0.2">
      <c r="A412" s="66" t="str">
        <f t="shared" si="23"/>
        <v/>
      </c>
    </row>
    <row r="413" spans="1:1" s="167" customFormat="1" x14ac:dyDescent="0.2">
      <c r="A413" s="66" t="str">
        <f t="shared" si="23"/>
        <v/>
      </c>
    </row>
    <row r="414" spans="1:1" s="167" customFormat="1" x14ac:dyDescent="0.2">
      <c r="A414" s="66" t="str">
        <f t="shared" si="23"/>
        <v/>
      </c>
    </row>
    <row r="415" spans="1:1" s="167" customFormat="1" x14ac:dyDescent="0.2">
      <c r="A415" s="66" t="str">
        <f t="shared" si="23"/>
        <v/>
      </c>
    </row>
    <row r="416" spans="1:1" s="167" customFormat="1" x14ac:dyDescent="0.2">
      <c r="A416" s="66" t="str">
        <f t="shared" si="23"/>
        <v/>
      </c>
    </row>
    <row r="417" spans="1:1" s="167" customFormat="1" x14ac:dyDescent="0.2">
      <c r="A417" s="66" t="str">
        <f t="shared" si="23"/>
        <v/>
      </c>
    </row>
    <row r="418" spans="1:1" s="167" customFormat="1" x14ac:dyDescent="0.2">
      <c r="A418" s="66" t="str">
        <f t="shared" si="23"/>
        <v/>
      </c>
    </row>
    <row r="419" spans="1:1" s="167" customFormat="1" x14ac:dyDescent="0.2">
      <c r="A419" s="66" t="str">
        <f t="shared" si="23"/>
        <v/>
      </c>
    </row>
    <row r="420" spans="1:1" s="167" customFormat="1" x14ac:dyDescent="0.2">
      <c r="A420" s="66" t="str">
        <f t="shared" si="23"/>
        <v/>
      </c>
    </row>
    <row r="421" spans="1:1" s="167" customFormat="1" x14ac:dyDescent="0.2">
      <c r="A421" s="66" t="str">
        <f t="shared" si="23"/>
        <v/>
      </c>
    </row>
    <row r="422" spans="1:1" s="167" customFormat="1" x14ac:dyDescent="0.2">
      <c r="A422" s="66" t="str">
        <f t="shared" si="23"/>
        <v/>
      </c>
    </row>
    <row r="423" spans="1:1" s="167" customFormat="1" x14ac:dyDescent="0.2">
      <c r="A423" s="66" t="str">
        <f t="shared" si="23"/>
        <v/>
      </c>
    </row>
    <row r="424" spans="1:1" s="167" customFormat="1" x14ac:dyDescent="0.2">
      <c r="A424" s="66" t="str">
        <f t="shared" si="23"/>
        <v/>
      </c>
    </row>
    <row r="425" spans="1:1" s="167" customFormat="1" x14ac:dyDescent="0.2">
      <c r="A425" s="66" t="str">
        <f t="shared" si="23"/>
        <v/>
      </c>
    </row>
    <row r="426" spans="1:1" s="167" customFormat="1" x14ac:dyDescent="0.2">
      <c r="A426" s="66" t="str">
        <f t="shared" si="23"/>
        <v/>
      </c>
    </row>
    <row r="427" spans="1:1" s="167" customFormat="1" x14ac:dyDescent="0.2">
      <c r="A427" s="66" t="str">
        <f t="shared" si="23"/>
        <v/>
      </c>
    </row>
    <row r="428" spans="1:1" s="167" customFormat="1" x14ac:dyDescent="0.2">
      <c r="A428" s="66" t="str">
        <f t="shared" si="23"/>
        <v/>
      </c>
    </row>
    <row r="429" spans="1:1" s="167" customFormat="1" x14ac:dyDescent="0.2">
      <c r="A429" s="66" t="str">
        <f t="shared" si="23"/>
        <v/>
      </c>
    </row>
    <row r="430" spans="1:1" s="167" customFormat="1" x14ac:dyDescent="0.2">
      <c r="A430" s="66" t="str">
        <f t="shared" si="23"/>
        <v/>
      </c>
    </row>
    <row r="431" spans="1:1" s="167" customFormat="1" x14ac:dyDescent="0.2">
      <c r="A431" s="66" t="str">
        <f t="shared" si="23"/>
        <v/>
      </c>
    </row>
    <row r="432" spans="1:1" s="167" customFormat="1" x14ac:dyDescent="0.2">
      <c r="A432" s="66" t="str">
        <f t="shared" si="23"/>
        <v/>
      </c>
    </row>
    <row r="433" spans="1:1" s="167" customFormat="1" x14ac:dyDescent="0.2">
      <c r="A433" s="66" t="str">
        <f t="shared" si="23"/>
        <v/>
      </c>
    </row>
    <row r="434" spans="1:1" s="167" customFormat="1" x14ac:dyDescent="0.2">
      <c r="A434" s="66" t="str">
        <f t="shared" si="23"/>
        <v/>
      </c>
    </row>
    <row r="435" spans="1:1" s="167" customFormat="1" x14ac:dyDescent="0.2">
      <c r="A435" s="66" t="str">
        <f t="shared" si="23"/>
        <v/>
      </c>
    </row>
    <row r="436" spans="1:1" s="167" customFormat="1" x14ac:dyDescent="0.2">
      <c r="A436" s="66" t="str">
        <f t="shared" si="23"/>
        <v/>
      </c>
    </row>
    <row r="437" spans="1:1" s="167" customFormat="1" x14ac:dyDescent="0.2">
      <c r="A437" s="66" t="str">
        <f t="shared" si="23"/>
        <v/>
      </c>
    </row>
    <row r="438" spans="1:1" s="167" customFormat="1" x14ac:dyDescent="0.2">
      <c r="A438" s="66" t="str">
        <f t="shared" si="23"/>
        <v/>
      </c>
    </row>
    <row r="439" spans="1:1" s="167" customFormat="1" x14ac:dyDescent="0.2">
      <c r="A439" s="66" t="str">
        <f t="shared" si="23"/>
        <v/>
      </c>
    </row>
    <row r="440" spans="1:1" s="167" customFormat="1" x14ac:dyDescent="0.2">
      <c r="A440" s="66" t="str">
        <f t="shared" si="23"/>
        <v/>
      </c>
    </row>
    <row r="441" spans="1:1" s="167" customFormat="1" x14ac:dyDescent="0.2">
      <c r="A441" s="66" t="str">
        <f t="shared" si="23"/>
        <v/>
      </c>
    </row>
    <row r="442" spans="1:1" s="167" customFormat="1" x14ac:dyDescent="0.2">
      <c r="A442" s="66" t="str">
        <f t="shared" si="23"/>
        <v/>
      </c>
    </row>
    <row r="443" spans="1:1" s="167" customFormat="1" x14ac:dyDescent="0.2">
      <c r="A443" s="66" t="str">
        <f t="shared" si="23"/>
        <v/>
      </c>
    </row>
    <row r="444" spans="1:1" s="167" customFormat="1" x14ac:dyDescent="0.2">
      <c r="A444" s="66" t="str">
        <f t="shared" si="23"/>
        <v/>
      </c>
    </row>
    <row r="445" spans="1:1" s="167" customFormat="1" x14ac:dyDescent="0.2">
      <c r="A445" s="66" t="str">
        <f t="shared" si="23"/>
        <v/>
      </c>
    </row>
    <row r="446" spans="1:1" s="167" customFormat="1" x14ac:dyDescent="0.2">
      <c r="A446" s="66" t="str">
        <f t="shared" ref="A446:A502" si="24">IF(B446="","",$B$9)</f>
        <v/>
      </c>
    </row>
    <row r="447" spans="1:1" s="167" customFormat="1" x14ac:dyDescent="0.2">
      <c r="A447" s="66" t="str">
        <f t="shared" si="24"/>
        <v/>
      </c>
    </row>
    <row r="448" spans="1:1" s="167" customFormat="1" x14ac:dyDescent="0.2">
      <c r="A448" s="66" t="str">
        <f t="shared" si="24"/>
        <v/>
      </c>
    </row>
    <row r="449" spans="1:1" s="167" customFormat="1" x14ac:dyDescent="0.2">
      <c r="A449" s="66" t="str">
        <f t="shared" si="24"/>
        <v/>
      </c>
    </row>
    <row r="450" spans="1:1" s="167" customFormat="1" x14ac:dyDescent="0.2">
      <c r="A450" s="66" t="str">
        <f t="shared" si="24"/>
        <v/>
      </c>
    </row>
    <row r="451" spans="1:1" s="167" customFormat="1" x14ac:dyDescent="0.2">
      <c r="A451" s="66" t="str">
        <f t="shared" si="24"/>
        <v/>
      </c>
    </row>
    <row r="452" spans="1:1" s="167" customFormat="1" x14ac:dyDescent="0.2">
      <c r="A452" s="66" t="str">
        <f t="shared" si="24"/>
        <v/>
      </c>
    </row>
    <row r="453" spans="1:1" s="167" customFormat="1" x14ac:dyDescent="0.2">
      <c r="A453" s="66" t="str">
        <f t="shared" si="24"/>
        <v/>
      </c>
    </row>
    <row r="454" spans="1:1" s="167" customFormat="1" x14ac:dyDescent="0.2">
      <c r="A454" s="66" t="str">
        <f t="shared" si="24"/>
        <v/>
      </c>
    </row>
    <row r="455" spans="1:1" s="167" customFormat="1" x14ac:dyDescent="0.2">
      <c r="A455" s="66" t="str">
        <f t="shared" si="24"/>
        <v/>
      </c>
    </row>
    <row r="456" spans="1:1" s="167" customFormat="1" x14ac:dyDescent="0.2">
      <c r="A456" s="66" t="str">
        <f t="shared" si="24"/>
        <v/>
      </c>
    </row>
    <row r="457" spans="1:1" s="167" customFormat="1" x14ac:dyDescent="0.2">
      <c r="A457" s="66" t="str">
        <f t="shared" si="24"/>
        <v/>
      </c>
    </row>
    <row r="458" spans="1:1" s="167" customFormat="1" x14ac:dyDescent="0.2">
      <c r="A458" s="66" t="str">
        <f t="shared" si="24"/>
        <v/>
      </c>
    </row>
    <row r="459" spans="1:1" s="167" customFormat="1" x14ac:dyDescent="0.2">
      <c r="A459" s="66" t="str">
        <f t="shared" si="24"/>
        <v/>
      </c>
    </row>
    <row r="460" spans="1:1" s="167" customFormat="1" x14ac:dyDescent="0.2">
      <c r="A460" s="66" t="str">
        <f t="shared" si="24"/>
        <v/>
      </c>
    </row>
    <row r="461" spans="1:1" s="167" customFormat="1" x14ac:dyDescent="0.2">
      <c r="A461" s="66" t="str">
        <f t="shared" si="24"/>
        <v/>
      </c>
    </row>
    <row r="462" spans="1:1" s="167" customFormat="1" x14ac:dyDescent="0.2">
      <c r="A462" s="66" t="str">
        <f t="shared" si="24"/>
        <v/>
      </c>
    </row>
    <row r="463" spans="1:1" s="167" customFormat="1" x14ac:dyDescent="0.2">
      <c r="A463" s="66" t="str">
        <f t="shared" si="24"/>
        <v/>
      </c>
    </row>
    <row r="464" spans="1:1" s="167" customFormat="1" x14ac:dyDescent="0.2">
      <c r="A464" s="66" t="str">
        <f t="shared" si="24"/>
        <v/>
      </c>
    </row>
    <row r="465" spans="1:1" s="167" customFormat="1" x14ac:dyDescent="0.2">
      <c r="A465" s="66" t="str">
        <f t="shared" si="24"/>
        <v/>
      </c>
    </row>
    <row r="466" spans="1:1" s="167" customFormat="1" x14ac:dyDescent="0.2">
      <c r="A466" s="66" t="str">
        <f t="shared" si="24"/>
        <v/>
      </c>
    </row>
    <row r="467" spans="1:1" s="167" customFormat="1" x14ac:dyDescent="0.2">
      <c r="A467" s="66" t="str">
        <f t="shared" si="24"/>
        <v/>
      </c>
    </row>
    <row r="468" spans="1:1" s="167" customFormat="1" x14ac:dyDescent="0.2">
      <c r="A468" s="66" t="str">
        <f t="shared" si="24"/>
        <v/>
      </c>
    </row>
    <row r="469" spans="1:1" s="167" customFormat="1" x14ac:dyDescent="0.2">
      <c r="A469" s="66" t="str">
        <f t="shared" si="24"/>
        <v/>
      </c>
    </row>
    <row r="470" spans="1:1" s="167" customFormat="1" x14ac:dyDescent="0.2">
      <c r="A470" s="66" t="str">
        <f t="shared" si="24"/>
        <v/>
      </c>
    </row>
    <row r="471" spans="1:1" s="167" customFormat="1" x14ac:dyDescent="0.2">
      <c r="A471" s="66" t="str">
        <f t="shared" si="24"/>
        <v/>
      </c>
    </row>
    <row r="472" spans="1:1" s="167" customFormat="1" x14ac:dyDescent="0.2">
      <c r="A472" s="66" t="str">
        <f t="shared" si="24"/>
        <v/>
      </c>
    </row>
    <row r="473" spans="1:1" s="167" customFormat="1" x14ac:dyDescent="0.2">
      <c r="A473" s="66" t="str">
        <f t="shared" si="24"/>
        <v/>
      </c>
    </row>
    <row r="474" spans="1:1" s="167" customFormat="1" x14ac:dyDescent="0.2">
      <c r="A474" s="66" t="str">
        <f t="shared" si="24"/>
        <v/>
      </c>
    </row>
    <row r="475" spans="1:1" s="167" customFormat="1" x14ac:dyDescent="0.2">
      <c r="A475" s="66" t="str">
        <f t="shared" si="24"/>
        <v/>
      </c>
    </row>
    <row r="476" spans="1:1" s="167" customFormat="1" x14ac:dyDescent="0.2">
      <c r="A476" s="66" t="str">
        <f t="shared" si="24"/>
        <v/>
      </c>
    </row>
    <row r="477" spans="1:1" s="167" customFormat="1" x14ac:dyDescent="0.2">
      <c r="A477" s="66" t="str">
        <f t="shared" si="24"/>
        <v/>
      </c>
    </row>
    <row r="478" spans="1:1" s="167" customFormat="1" x14ac:dyDescent="0.2">
      <c r="A478" s="66" t="str">
        <f t="shared" si="24"/>
        <v/>
      </c>
    </row>
    <row r="479" spans="1:1" s="167" customFormat="1" x14ac:dyDescent="0.2">
      <c r="A479" s="66" t="str">
        <f t="shared" si="24"/>
        <v/>
      </c>
    </row>
    <row r="480" spans="1:1" s="167" customFormat="1" x14ac:dyDescent="0.2">
      <c r="A480" s="66" t="str">
        <f t="shared" si="24"/>
        <v/>
      </c>
    </row>
    <row r="481" spans="1:1" s="167" customFormat="1" x14ac:dyDescent="0.2">
      <c r="A481" s="66" t="str">
        <f t="shared" si="24"/>
        <v/>
      </c>
    </row>
    <row r="482" spans="1:1" s="167" customFormat="1" x14ac:dyDescent="0.2">
      <c r="A482" s="66" t="str">
        <f t="shared" si="24"/>
        <v/>
      </c>
    </row>
    <row r="483" spans="1:1" s="167" customFormat="1" x14ac:dyDescent="0.2">
      <c r="A483" s="66" t="str">
        <f t="shared" si="24"/>
        <v/>
      </c>
    </row>
    <row r="484" spans="1:1" s="167" customFormat="1" x14ac:dyDescent="0.2">
      <c r="A484" s="66" t="str">
        <f t="shared" si="24"/>
        <v/>
      </c>
    </row>
    <row r="485" spans="1:1" s="167" customFormat="1" x14ac:dyDescent="0.2">
      <c r="A485" s="66" t="str">
        <f t="shared" si="24"/>
        <v/>
      </c>
    </row>
    <row r="486" spans="1:1" s="167" customFormat="1" x14ac:dyDescent="0.2">
      <c r="A486" s="66" t="str">
        <f t="shared" si="24"/>
        <v/>
      </c>
    </row>
    <row r="487" spans="1:1" s="167" customFormat="1" x14ac:dyDescent="0.2">
      <c r="A487" s="66" t="str">
        <f t="shared" si="24"/>
        <v/>
      </c>
    </row>
    <row r="488" spans="1:1" s="167" customFormat="1" x14ac:dyDescent="0.2">
      <c r="A488" s="66" t="str">
        <f t="shared" si="24"/>
        <v/>
      </c>
    </row>
    <row r="489" spans="1:1" s="167" customFormat="1" x14ac:dyDescent="0.2">
      <c r="A489" s="66" t="str">
        <f t="shared" si="24"/>
        <v/>
      </c>
    </row>
    <row r="490" spans="1:1" s="167" customFormat="1" x14ac:dyDescent="0.2">
      <c r="A490" s="66" t="str">
        <f t="shared" si="24"/>
        <v/>
      </c>
    </row>
    <row r="491" spans="1:1" s="167" customFormat="1" x14ac:dyDescent="0.2">
      <c r="A491" s="66" t="str">
        <f t="shared" si="24"/>
        <v/>
      </c>
    </row>
    <row r="492" spans="1:1" s="167" customFormat="1" x14ac:dyDescent="0.2">
      <c r="A492" s="66" t="str">
        <f t="shared" si="24"/>
        <v/>
      </c>
    </row>
    <row r="493" spans="1:1" s="167" customFormat="1" x14ac:dyDescent="0.2">
      <c r="A493" s="66" t="str">
        <f t="shared" si="24"/>
        <v/>
      </c>
    </row>
    <row r="494" spans="1:1" s="167" customFormat="1" x14ac:dyDescent="0.2">
      <c r="A494" s="66" t="str">
        <f t="shared" si="24"/>
        <v/>
      </c>
    </row>
    <row r="495" spans="1:1" s="167" customFormat="1" x14ac:dyDescent="0.2">
      <c r="A495" s="66" t="str">
        <f t="shared" si="24"/>
        <v/>
      </c>
    </row>
    <row r="496" spans="1:1" s="167" customFormat="1" x14ac:dyDescent="0.2">
      <c r="A496" s="66" t="str">
        <f t="shared" si="24"/>
        <v/>
      </c>
    </row>
    <row r="497" spans="1:1" s="167" customFormat="1" x14ac:dyDescent="0.2">
      <c r="A497" s="66" t="str">
        <f t="shared" si="24"/>
        <v/>
      </c>
    </row>
    <row r="498" spans="1:1" s="167" customFormat="1" x14ac:dyDescent="0.2">
      <c r="A498" s="66" t="str">
        <f t="shared" si="24"/>
        <v/>
      </c>
    </row>
    <row r="499" spans="1:1" s="167" customFormat="1" x14ac:dyDescent="0.2">
      <c r="A499" s="66" t="str">
        <f t="shared" si="24"/>
        <v/>
      </c>
    </row>
    <row r="500" spans="1:1" s="167" customFormat="1" x14ac:dyDescent="0.2">
      <c r="A500" s="66" t="str">
        <f t="shared" si="24"/>
        <v/>
      </c>
    </row>
    <row r="501" spans="1:1" s="167" customFormat="1" x14ac:dyDescent="0.2">
      <c r="A501" s="66" t="str">
        <f t="shared" si="24"/>
        <v/>
      </c>
    </row>
    <row r="502" spans="1:1" s="167" customFormat="1" x14ac:dyDescent="0.2">
      <c r="A502" s="66" t="str">
        <f t="shared" si="24"/>
        <v/>
      </c>
    </row>
  </sheetData>
  <sheetProtection algorithmName="SHA-512" hashValue="m5QpTbHyC1NQRWjiBsAuxDkuaITxqJ5vxc6o8e4Tu+fooZOuucN/tBDMqTCE8K8A/vevhRFrAb+n0RfXavhajQ==" saltValue="OTWt1vFmQYbwrqdlgHczaw=="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AC21D-8EDC-4325-B026-8B7D6250E64A}">
  <sheetPr>
    <tabColor rgb="FF00B0F0"/>
  </sheetPr>
  <dimension ref="A1:H512"/>
  <sheetViews>
    <sheetView view="pageBreakPreview" zoomScaleNormal="100" zoomScaleSheetLayoutView="100" workbookViewId="0">
      <selection sqref="A1:E68"/>
    </sheetView>
  </sheetViews>
  <sheetFormatPr defaultRowHeight="12.75" x14ac:dyDescent="0.2"/>
  <cols>
    <col min="1" max="1" width="5" style="66" customWidth="1"/>
    <col min="2" max="2" width="5.7109375" style="70" customWidth="1"/>
    <col min="3" max="3" width="38.7109375" style="207" customWidth="1"/>
    <col min="4" max="4" width="4.7109375" style="18" customWidth="1"/>
    <col min="5" max="5" width="6.7109375" style="208" customWidth="1"/>
    <col min="6" max="6" width="12.7109375" style="77" customWidth="1"/>
    <col min="7" max="7" width="12.7109375" style="89" customWidth="1"/>
    <col min="8" max="8" width="10.28515625" style="167" customWidth="1"/>
    <col min="9" max="16384" width="9.140625" style="18"/>
  </cols>
  <sheetData>
    <row r="1" spans="1:8" s="10" customFormat="1" x14ac:dyDescent="0.2">
      <c r="A1" s="120"/>
      <c r="B1" s="100"/>
      <c r="C1" s="110"/>
      <c r="D1" s="121"/>
      <c r="E1" s="209"/>
      <c r="F1" s="58"/>
      <c r="G1" s="9"/>
      <c r="H1" s="185"/>
    </row>
    <row r="2" spans="1:8" s="10" customFormat="1" x14ac:dyDescent="0.2">
      <c r="A2" s="120"/>
      <c r="B2" s="100"/>
      <c r="C2" s="110"/>
      <c r="D2" s="121"/>
      <c r="E2" s="209"/>
      <c r="F2" s="58"/>
      <c r="G2" s="9"/>
      <c r="H2" s="185"/>
    </row>
    <row r="3" spans="1:8" s="10" customFormat="1" x14ac:dyDescent="0.2">
      <c r="A3" s="120"/>
      <c r="B3" s="125"/>
      <c r="C3" s="210"/>
      <c r="D3" s="126"/>
      <c r="E3" s="211"/>
      <c r="F3" s="60"/>
      <c r="G3" s="61"/>
      <c r="H3" s="185"/>
    </row>
    <row r="4" spans="1:8" s="10" customFormat="1" x14ac:dyDescent="0.2">
      <c r="A4" s="175"/>
      <c r="B4" s="130" t="s">
        <v>24</v>
      </c>
      <c r="C4" s="177"/>
      <c r="D4" s="132"/>
      <c r="E4" s="134"/>
      <c r="F4" s="62"/>
      <c r="G4" s="63" t="s">
        <v>23</v>
      </c>
    </row>
    <row r="5" spans="1:8" s="10" customFormat="1" x14ac:dyDescent="0.2">
      <c r="A5" s="175"/>
      <c r="B5" s="136" t="s">
        <v>0</v>
      </c>
      <c r="C5" s="195" t="s">
        <v>1</v>
      </c>
      <c r="D5" s="138" t="s">
        <v>2</v>
      </c>
      <c r="E5" s="140" t="s">
        <v>3</v>
      </c>
      <c r="F5" s="64" t="s">
        <v>4</v>
      </c>
      <c r="G5" s="65" t="s">
        <v>81</v>
      </c>
    </row>
    <row r="6" spans="1:8" x14ac:dyDescent="0.2">
      <c r="A6" s="92"/>
      <c r="B6" s="93"/>
      <c r="C6" s="212"/>
      <c r="D6" s="31"/>
      <c r="E6" s="213"/>
    </row>
    <row r="7" spans="1:8" x14ac:dyDescent="0.2">
      <c r="A7" s="92"/>
      <c r="B7" s="96" t="s">
        <v>13</v>
      </c>
      <c r="C7" s="214" t="s">
        <v>22</v>
      </c>
      <c r="D7" s="98"/>
      <c r="E7" s="202"/>
      <c r="F7" s="68"/>
      <c r="G7" s="2"/>
    </row>
    <row r="8" spans="1:8" x14ac:dyDescent="0.2">
      <c r="A8" s="92"/>
      <c r="B8" s="93"/>
      <c r="C8" s="94"/>
      <c r="D8" s="94"/>
      <c r="E8" s="215"/>
      <c r="F8" s="3"/>
      <c r="G8" s="2"/>
    </row>
    <row r="9" spans="1:8" x14ac:dyDescent="0.2">
      <c r="A9" s="92"/>
      <c r="B9" s="96" t="s">
        <v>140</v>
      </c>
      <c r="C9" s="214" t="s">
        <v>112</v>
      </c>
      <c r="D9" s="98"/>
      <c r="E9" s="202"/>
      <c r="F9" s="68"/>
      <c r="G9" s="2"/>
    </row>
    <row r="10" spans="1:8" x14ac:dyDescent="0.2">
      <c r="A10" s="92"/>
      <c r="B10" s="93"/>
      <c r="C10" s="110"/>
      <c r="D10" s="98"/>
      <c r="E10" s="202"/>
      <c r="F10" s="68"/>
      <c r="G10" s="2"/>
    </row>
    <row r="11" spans="1:8" s="78" customFormat="1" ht="114.75" x14ac:dyDescent="0.2">
      <c r="A11" s="201" t="str">
        <f t="shared" ref="A11:A71" si="0">IF(B11="","",$B$9)</f>
        <v/>
      </c>
      <c r="B11" s="181"/>
      <c r="C11" s="196" t="s">
        <v>92</v>
      </c>
      <c r="D11" s="106"/>
      <c r="E11" s="146"/>
      <c r="F11" s="68"/>
      <c r="G11" s="77"/>
    </row>
    <row r="12" spans="1:8" s="78" customFormat="1" ht="89.25" x14ac:dyDescent="0.2">
      <c r="A12" s="201" t="str">
        <f t="shared" si="0"/>
        <v/>
      </c>
      <c r="B12" s="181"/>
      <c r="C12" s="196" t="s">
        <v>93</v>
      </c>
      <c r="D12" s="106"/>
      <c r="E12" s="146"/>
      <c r="F12" s="68"/>
      <c r="G12" s="77"/>
    </row>
    <row r="13" spans="1:8" s="78" customFormat="1" ht="127.5" x14ac:dyDescent="0.2">
      <c r="A13" s="201" t="str">
        <f t="shared" si="0"/>
        <v/>
      </c>
      <c r="B13" s="181"/>
      <c r="C13" s="196" t="s">
        <v>94</v>
      </c>
      <c r="D13" s="106"/>
      <c r="E13" s="146"/>
      <c r="F13" s="68"/>
      <c r="G13" s="77"/>
    </row>
    <row r="14" spans="1:8" s="78" customFormat="1" ht="63.75" x14ac:dyDescent="0.2">
      <c r="A14" s="201" t="str">
        <f t="shared" si="0"/>
        <v/>
      </c>
      <c r="B14" s="181"/>
      <c r="C14" s="196" t="s">
        <v>95</v>
      </c>
      <c r="D14" s="106"/>
      <c r="E14" s="146"/>
      <c r="F14" s="68"/>
      <c r="G14" s="77"/>
    </row>
    <row r="15" spans="1:8" s="78" customFormat="1" ht="102" x14ac:dyDescent="0.2">
      <c r="A15" s="201" t="str">
        <f t="shared" si="0"/>
        <v/>
      </c>
      <c r="B15" s="181"/>
      <c r="C15" s="196" t="s">
        <v>204</v>
      </c>
      <c r="D15" s="106"/>
      <c r="E15" s="146"/>
      <c r="F15" s="68"/>
      <c r="G15" s="77"/>
    </row>
    <row r="16" spans="1:8" s="78" customFormat="1" ht="70.5" customHeight="1" x14ac:dyDescent="0.2">
      <c r="A16" s="201" t="str">
        <f t="shared" si="0"/>
        <v/>
      </c>
      <c r="B16" s="181"/>
      <c r="C16" s="196" t="s">
        <v>205</v>
      </c>
      <c r="D16" s="106"/>
      <c r="E16" s="146"/>
      <c r="F16" s="68"/>
      <c r="G16" s="77"/>
    </row>
    <row r="17" spans="1:7" s="78" customFormat="1" ht="25.5" x14ac:dyDescent="0.2">
      <c r="A17" s="201" t="str">
        <f t="shared" si="0"/>
        <v/>
      </c>
      <c r="B17" s="181"/>
      <c r="C17" s="196" t="s">
        <v>206</v>
      </c>
      <c r="D17" s="106"/>
      <c r="E17" s="146"/>
      <c r="F17" s="68"/>
      <c r="G17" s="77"/>
    </row>
    <row r="18" spans="1:7" s="78" customFormat="1" x14ac:dyDescent="0.2">
      <c r="A18" s="201" t="str">
        <f t="shared" si="0"/>
        <v/>
      </c>
      <c r="B18" s="181"/>
      <c r="C18" s="196"/>
      <c r="D18" s="106"/>
      <c r="E18" s="146"/>
      <c r="F18" s="68"/>
      <c r="G18" s="77"/>
    </row>
    <row r="19" spans="1:7" s="78" customFormat="1" ht="89.25" x14ac:dyDescent="0.2">
      <c r="A19" s="201" t="str">
        <f t="shared" si="0"/>
        <v/>
      </c>
      <c r="B19" s="181"/>
      <c r="C19" s="198" t="s">
        <v>207</v>
      </c>
      <c r="D19" s="106"/>
      <c r="E19" s="146"/>
      <c r="F19" s="68"/>
      <c r="G19" s="77"/>
    </row>
    <row r="20" spans="1:7" s="78" customFormat="1" x14ac:dyDescent="0.2">
      <c r="A20" s="201" t="str">
        <f t="shared" si="0"/>
        <v/>
      </c>
      <c r="B20" s="180"/>
      <c r="C20" s="219"/>
      <c r="D20" s="106"/>
      <c r="E20" s="146"/>
      <c r="F20" s="68"/>
      <c r="G20" s="77"/>
    </row>
    <row r="21" spans="1:7" s="78" customFormat="1" ht="51" x14ac:dyDescent="0.2">
      <c r="A21" s="201" t="str">
        <f t="shared" si="0"/>
        <v>II.4.</v>
      </c>
      <c r="B21" s="180">
        <v>1</v>
      </c>
      <c r="C21" s="109" t="s">
        <v>208</v>
      </c>
      <c r="D21" s="106"/>
      <c r="E21" s="146"/>
      <c r="F21" s="68"/>
      <c r="G21" s="77"/>
    </row>
    <row r="22" spans="1:7" s="187" customFormat="1" x14ac:dyDescent="0.2">
      <c r="A22" s="92"/>
      <c r="B22" s="181"/>
      <c r="C22" s="200" t="s">
        <v>381</v>
      </c>
      <c r="D22" s="106"/>
      <c r="E22" s="146"/>
      <c r="F22" s="68"/>
      <c r="G22" s="77"/>
    </row>
    <row r="23" spans="1:7" s="187" customFormat="1" x14ac:dyDescent="0.2">
      <c r="A23" s="92"/>
      <c r="B23" s="181"/>
      <c r="C23" s="200" t="s">
        <v>428</v>
      </c>
      <c r="D23" s="106"/>
      <c r="E23" s="146"/>
      <c r="F23" s="68"/>
      <c r="G23" s="77"/>
    </row>
    <row r="24" spans="1:7" s="187" customFormat="1" x14ac:dyDescent="0.2">
      <c r="A24" s="92"/>
      <c r="B24" s="181"/>
      <c r="C24" s="200" t="s">
        <v>429</v>
      </c>
      <c r="D24" s="106"/>
      <c r="E24" s="146"/>
      <c r="F24" s="68"/>
      <c r="G24" s="77"/>
    </row>
    <row r="25" spans="1:7" s="187" customFormat="1" x14ac:dyDescent="0.2">
      <c r="A25" s="92"/>
      <c r="B25" s="181"/>
      <c r="C25" s="200" t="s">
        <v>397</v>
      </c>
      <c r="D25" s="106"/>
      <c r="E25" s="146"/>
      <c r="F25" s="68"/>
      <c r="G25" s="77"/>
    </row>
    <row r="26" spans="1:7" s="78" customFormat="1" x14ac:dyDescent="0.2">
      <c r="A26" s="201" t="str">
        <f t="shared" si="0"/>
        <v/>
      </c>
      <c r="B26" s="180"/>
      <c r="C26" s="109"/>
      <c r="D26" s="106" t="s">
        <v>49</v>
      </c>
      <c r="E26" s="146">
        <v>50</v>
      </c>
      <c r="F26" s="189"/>
      <c r="G26" s="188">
        <f>E26*F26</f>
        <v>0</v>
      </c>
    </row>
    <row r="27" spans="1:7" s="78" customFormat="1" x14ac:dyDescent="0.2">
      <c r="A27" s="201"/>
      <c r="B27" s="180"/>
      <c r="C27" s="109"/>
      <c r="D27" s="106"/>
      <c r="E27" s="146"/>
      <c r="F27" s="68"/>
      <c r="G27" s="188"/>
    </row>
    <row r="28" spans="1:7" s="78" customFormat="1" ht="31.5" customHeight="1" x14ac:dyDescent="0.2">
      <c r="A28" s="201" t="str">
        <f t="shared" ref="A28:A30" si="1">IF(B28="","",$B$9)</f>
        <v>II.4.</v>
      </c>
      <c r="B28" s="180">
        <f>1+B21</f>
        <v>2</v>
      </c>
      <c r="C28" s="109" t="s">
        <v>209</v>
      </c>
      <c r="D28" s="106"/>
      <c r="E28" s="146"/>
      <c r="F28" s="68"/>
      <c r="G28" s="77"/>
    </row>
    <row r="29" spans="1:7" s="187" customFormat="1" ht="15" customHeight="1" x14ac:dyDescent="0.2">
      <c r="A29" s="92"/>
      <c r="B29" s="181"/>
      <c r="C29" s="200" t="s">
        <v>430</v>
      </c>
      <c r="D29" s="106"/>
      <c r="E29" s="146"/>
      <c r="F29" s="68"/>
      <c r="G29" s="77"/>
    </row>
    <row r="30" spans="1:7" s="78" customFormat="1" x14ac:dyDescent="0.2">
      <c r="A30" s="201" t="str">
        <f t="shared" si="1"/>
        <v/>
      </c>
      <c r="B30" s="180"/>
      <c r="C30" s="109"/>
      <c r="D30" s="106" t="s">
        <v>49</v>
      </c>
      <c r="E30" s="146">
        <v>20.5</v>
      </c>
      <c r="F30" s="189"/>
      <c r="G30" s="188">
        <f>E30*F30</f>
        <v>0</v>
      </c>
    </row>
    <row r="31" spans="1:7" s="78" customFormat="1" x14ac:dyDescent="0.2">
      <c r="A31" s="201" t="str">
        <f t="shared" si="0"/>
        <v/>
      </c>
      <c r="B31" s="180"/>
      <c r="C31" s="200"/>
      <c r="D31" s="106"/>
      <c r="E31" s="146"/>
      <c r="F31" s="68"/>
      <c r="G31" s="77"/>
    </row>
    <row r="32" spans="1:7" s="223" customFormat="1" x14ac:dyDescent="0.2">
      <c r="A32" s="92" t="str">
        <f t="shared" si="0"/>
        <v>II.4.</v>
      </c>
      <c r="B32" s="181">
        <f>1+B28</f>
        <v>3</v>
      </c>
      <c r="C32" s="109" t="s">
        <v>96</v>
      </c>
      <c r="D32" s="106"/>
      <c r="E32" s="146"/>
      <c r="F32" s="68"/>
      <c r="G32" s="188"/>
    </row>
    <row r="33" spans="1:7" s="223" customFormat="1" x14ac:dyDescent="0.2">
      <c r="A33" s="92" t="str">
        <f t="shared" si="0"/>
        <v/>
      </c>
      <c r="B33" s="181"/>
      <c r="C33" s="198" t="s">
        <v>431</v>
      </c>
      <c r="D33" s="106"/>
      <c r="E33" s="146"/>
      <c r="F33" s="68"/>
      <c r="G33" s="188"/>
    </row>
    <row r="34" spans="1:7" s="223" customFormat="1" ht="25.5" x14ac:dyDescent="0.2">
      <c r="A34" s="92" t="str">
        <f t="shared" si="0"/>
        <v/>
      </c>
      <c r="B34" s="180"/>
      <c r="C34" s="109" t="s">
        <v>432</v>
      </c>
      <c r="D34" s="106"/>
      <c r="E34" s="146"/>
      <c r="F34" s="68"/>
      <c r="G34" s="188"/>
    </row>
    <row r="35" spans="1:7" s="223" customFormat="1" x14ac:dyDescent="0.2">
      <c r="A35" s="92"/>
      <c r="B35" s="180"/>
      <c r="C35" s="109" t="s">
        <v>97</v>
      </c>
      <c r="D35" s="106"/>
      <c r="E35" s="146"/>
      <c r="F35" s="68"/>
      <c r="G35" s="188"/>
    </row>
    <row r="36" spans="1:7" s="223" customFormat="1" x14ac:dyDescent="0.2">
      <c r="A36" s="92"/>
      <c r="B36" s="180"/>
      <c r="C36" s="109" t="s">
        <v>456</v>
      </c>
      <c r="D36" s="106"/>
      <c r="E36" s="146"/>
      <c r="F36" s="68"/>
      <c r="G36" s="188"/>
    </row>
    <row r="37" spans="1:7" s="78" customFormat="1" x14ac:dyDescent="0.2">
      <c r="A37" s="201"/>
      <c r="B37" s="180"/>
      <c r="C37" s="200" t="s">
        <v>433</v>
      </c>
      <c r="D37" s="106"/>
      <c r="E37" s="146"/>
      <c r="F37" s="68"/>
      <c r="G37" s="77"/>
    </row>
    <row r="38" spans="1:7" s="78" customFormat="1" x14ac:dyDescent="0.2">
      <c r="A38" s="201"/>
      <c r="B38" s="180"/>
      <c r="C38" s="200" t="s">
        <v>434</v>
      </c>
      <c r="D38" s="106"/>
      <c r="E38" s="146"/>
      <c r="F38" s="68"/>
      <c r="G38" s="77"/>
    </row>
    <row r="39" spans="1:7" s="78" customFormat="1" x14ac:dyDescent="0.2">
      <c r="A39" s="201"/>
      <c r="B39" s="180"/>
      <c r="C39" s="200" t="s">
        <v>445</v>
      </c>
      <c r="D39" s="106"/>
      <c r="E39" s="146"/>
      <c r="F39" s="68"/>
      <c r="G39" s="77"/>
    </row>
    <row r="40" spans="1:7" s="78" customFormat="1" x14ac:dyDescent="0.2">
      <c r="A40" s="201"/>
      <c r="B40" s="180"/>
      <c r="C40" s="200" t="s">
        <v>435</v>
      </c>
      <c r="D40" s="106"/>
      <c r="E40" s="146"/>
      <c r="F40" s="68"/>
      <c r="G40" s="77"/>
    </row>
    <row r="41" spans="1:7" s="78" customFormat="1" x14ac:dyDescent="0.2">
      <c r="A41" s="92"/>
      <c r="B41" s="181"/>
      <c r="C41" s="109"/>
      <c r="D41" s="106" t="s">
        <v>49</v>
      </c>
      <c r="E41" s="146">
        <v>785</v>
      </c>
      <c r="F41" s="189"/>
      <c r="G41" s="188">
        <f t="shared" ref="G41" si="2">E41*F41</f>
        <v>0</v>
      </c>
    </row>
    <row r="42" spans="1:7" s="78" customFormat="1" x14ac:dyDescent="0.2">
      <c r="A42" s="92"/>
      <c r="B42" s="181"/>
      <c r="C42" s="109"/>
      <c r="D42" s="106"/>
      <c r="E42" s="146"/>
      <c r="F42" s="188"/>
      <c r="G42" s="188"/>
    </row>
    <row r="43" spans="1:7" s="78" customFormat="1" x14ac:dyDescent="0.2">
      <c r="A43" s="201"/>
      <c r="B43" s="180"/>
      <c r="C43" s="105" t="s">
        <v>210</v>
      </c>
      <c r="D43" s="106"/>
      <c r="E43" s="146"/>
      <c r="F43" s="68"/>
      <c r="G43" s="188"/>
    </row>
    <row r="44" spans="1:7" s="78" customFormat="1" x14ac:dyDescent="0.2">
      <c r="A44" s="92" t="str">
        <f t="shared" ref="A44" si="3">IF(B44="","",$B$9)</f>
        <v>II.4.</v>
      </c>
      <c r="B44" s="181">
        <f>B32+1</f>
        <v>4</v>
      </c>
      <c r="C44" s="101" t="s">
        <v>151</v>
      </c>
      <c r="D44" s="106"/>
      <c r="E44" s="146"/>
      <c r="F44" s="68"/>
      <c r="G44" s="188"/>
    </row>
    <row r="45" spans="1:7" s="78" customFormat="1" ht="25.5" x14ac:dyDescent="0.2">
      <c r="A45" s="201"/>
      <c r="B45" s="180"/>
      <c r="C45" s="109" t="s">
        <v>211</v>
      </c>
      <c r="D45" s="106"/>
      <c r="E45" s="146"/>
      <c r="F45" s="68"/>
      <c r="G45" s="188"/>
    </row>
    <row r="46" spans="1:7" s="78" customFormat="1" ht="38.25" x14ac:dyDescent="0.2">
      <c r="A46" s="201"/>
      <c r="B46" s="180"/>
      <c r="C46" s="109" t="s">
        <v>152</v>
      </c>
      <c r="D46" s="106"/>
      <c r="E46" s="146"/>
      <c r="F46" s="68"/>
      <c r="G46" s="188"/>
    </row>
    <row r="47" spans="1:7" s="78" customFormat="1" ht="15.75" customHeight="1" x14ac:dyDescent="0.2">
      <c r="A47" s="201" t="str">
        <f t="shared" ref="A47:A48" si="4">IF(B47="","",$B$9)</f>
        <v/>
      </c>
      <c r="B47" s="180"/>
      <c r="C47" s="200" t="s">
        <v>436</v>
      </c>
      <c r="D47" s="106"/>
      <c r="E47" s="146"/>
      <c r="F47" s="68"/>
      <c r="G47" s="77"/>
    </row>
    <row r="48" spans="1:7" s="78" customFormat="1" x14ac:dyDescent="0.2">
      <c r="A48" s="201" t="str">
        <f t="shared" si="4"/>
        <v/>
      </c>
      <c r="B48" s="180"/>
      <c r="C48" s="200" t="s">
        <v>437</v>
      </c>
      <c r="D48" s="106"/>
      <c r="E48" s="146"/>
      <c r="F48" s="68"/>
      <c r="G48" s="77"/>
    </row>
    <row r="49" spans="1:7" s="78" customFormat="1" x14ac:dyDescent="0.2">
      <c r="A49" s="201" t="str">
        <f t="shared" ref="A49" si="5">IF(B49="","",$B$9)</f>
        <v/>
      </c>
      <c r="B49" s="180"/>
      <c r="C49" s="109"/>
      <c r="D49" s="106" t="s">
        <v>49</v>
      </c>
      <c r="E49" s="146">
        <v>45</v>
      </c>
      <c r="F49" s="189"/>
      <c r="G49" s="188">
        <f>E49*F49</f>
        <v>0</v>
      </c>
    </row>
    <row r="50" spans="1:7" s="78" customFormat="1" x14ac:dyDescent="0.2">
      <c r="A50" s="201"/>
      <c r="B50" s="180"/>
      <c r="C50" s="109"/>
      <c r="D50" s="106"/>
      <c r="E50" s="146"/>
      <c r="F50" s="68"/>
      <c r="G50" s="188"/>
    </row>
    <row r="51" spans="1:7" s="78" customFormat="1" x14ac:dyDescent="0.2">
      <c r="A51" s="201" t="str">
        <f t="shared" ref="A51" si="6">IF(B51="","",$B$9)</f>
        <v>II.4.</v>
      </c>
      <c r="B51" s="180">
        <f>1+B44</f>
        <v>5</v>
      </c>
      <c r="C51" s="109" t="s">
        <v>153</v>
      </c>
      <c r="D51" s="106"/>
      <c r="E51" s="146"/>
      <c r="F51" s="68"/>
      <c r="G51" s="188"/>
    </row>
    <row r="52" spans="1:7" s="78" customFormat="1" x14ac:dyDescent="0.2">
      <c r="A52" s="201"/>
      <c r="B52" s="180"/>
      <c r="C52" s="198" t="s">
        <v>438</v>
      </c>
      <c r="D52" s="106"/>
      <c r="E52" s="146"/>
      <c r="F52" s="68"/>
      <c r="G52" s="188"/>
    </row>
    <row r="53" spans="1:7" s="78" customFormat="1" ht="25.5" x14ac:dyDescent="0.2">
      <c r="A53" s="201"/>
      <c r="B53" s="180"/>
      <c r="C53" s="109" t="s">
        <v>212</v>
      </c>
      <c r="D53" s="106"/>
      <c r="E53" s="146"/>
      <c r="F53" s="68"/>
      <c r="G53" s="188"/>
    </row>
    <row r="54" spans="1:7" s="78" customFormat="1" ht="25.5" x14ac:dyDescent="0.2">
      <c r="A54" s="201"/>
      <c r="B54" s="180"/>
      <c r="C54" s="109" t="s">
        <v>98</v>
      </c>
      <c r="D54" s="106"/>
      <c r="E54" s="146"/>
      <c r="F54" s="68"/>
      <c r="G54" s="188"/>
    </row>
    <row r="55" spans="1:7" s="78" customFormat="1" ht="15" customHeight="1" x14ac:dyDescent="0.2">
      <c r="A55" s="201" t="str">
        <f t="shared" ref="A55:A56" si="7">IF(B55="","",$B$9)</f>
        <v/>
      </c>
      <c r="B55" s="180"/>
      <c r="C55" s="200" t="s">
        <v>436</v>
      </c>
      <c r="D55" s="106"/>
      <c r="E55" s="146"/>
      <c r="F55" s="68"/>
      <c r="G55" s="77"/>
    </row>
    <row r="56" spans="1:7" s="78" customFormat="1" x14ac:dyDescent="0.2">
      <c r="A56" s="201" t="str">
        <f t="shared" si="7"/>
        <v/>
      </c>
      <c r="B56" s="180"/>
      <c r="C56" s="200" t="s">
        <v>437</v>
      </c>
      <c r="D56" s="106"/>
      <c r="E56" s="146"/>
      <c r="F56" s="68"/>
      <c r="G56" s="77"/>
    </row>
    <row r="57" spans="1:7" s="78" customFormat="1" x14ac:dyDescent="0.2">
      <c r="A57" s="201" t="str">
        <f t="shared" ref="A57" si="8">IF(B57="","",$B$9)</f>
        <v/>
      </c>
      <c r="B57" s="180"/>
      <c r="C57" s="109"/>
      <c r="D57" s="106" t="s">
        <v>49</v>
      </c>
      <c r="E57" s="146">
        <v>175</v>
      </c>
      <c r="F57" s="189"/>
      <c r="G57" s="188">
        <f>E57*F57</f>
        <v>0</v>
      </c>
    </row>
    <row r="58" spans="1:7" s="78" customFormat="1" x14ac:dyDescent="0.2">
      <c r="A58" s="201"/>
      <c r="B58" s="180"/>
      <c r="C58" s="109"/>
      <c r="D58" s="106"/>
      <c r="E58" s="202"/>
      <c r="F58" s="188"/>
      <c r="G58" s="188"/>
    </row>
    <row r="59" spans="1:7" s="78" customFormat="1" x14ac:dyDescent="0.2">
      <c r="A59" s="201"/>
      <c r="B59" s="180"/>
      <c r="C59" s="105" t="s">
        <v>199</v>
      </c>
      <c r="D59" s="106"/>
      <c r="E59" s="146"/>
      <c r="F59" s="68"/>
      <c r="G59" s="188"/>
    </row>
    <row r="60" spans="1:7" s="78" customFormat="1" ht="25.5" x14ac:dyDescent="0.2">
      <c r="A60" s="201" t="str">
        <f t="shared" ref="A60" si="9">IF(B60="","",$B$9)</f>
        <v>II.4.</v>
      </c>
      <c r="B60" s="180">
        <f>1+B51</f>
        <v>6</v>
      </c>
      <c r="C60" s="109" t="s">
        <v>213</v>
      </c>
      <c r="D60" s="106"/>
      <c r="E60" s="146"/>
      <c r="F60" s="68"/>
      <c r="G60" s="188"/>
    </row>
    <row r="61" spans="1:7" s="78" customFormat="1" ht="25.5" x14ac:dyDescent="0.2">
      <c r="A61" s="201"/>
      <c r="B61" s="180"/>
      <c r="C61" s="109" t="s">
        <v>212</v>
      </c>
      <c r="D61" s="106"/>
      <c r="E61" s="146"/>
      <c r="F61" s="68"/>
      <c r="G61" s="188"/>
    </row>
    <row r="62" spans="1:7" s="78" customFormat="1" ht="38.25" x14ac:dyDescent="0.2">
      <c r="A62" s="201"/>
      <c r="B62" s="180"/>
      <c r="C62" s="196" t="s">
        <v>214</v>
      </c>
      <c r="D62" s="106"/>
      <c r="E62" s="146"/>
      <c r="F62" s="68"/>
      <c r="G62" s="188"/>
    </row>
    <row r="63" spans="1:7" s="78" customFormat="1" x14ac:dyDescent="0.2">
      <c r="A63" s="201"/>
      <c r="B63" s="180"/>
      <c r="C63" s="109" t="s">
        <v>439</v>
      </c>
      <c r="D63" s="106"/>
      <c r="E63" s="146"/>
      <c r="F63" s="68"/>
      <c r="G63" s="188"/>
    </row>
    <row r="64" spans="1:7" s="78" customFormat="1" x14ac:dyDescent="0.2">
      <c r="A64" s="201" t="str">
        <f t="shared" ref="A64" si="10">IF(B64="","",$B$9)</f>
        <v/>
      </c>
      <c r="B64" s="180"/>
      <c r="C64" s="109"/>
      <c r="D64" s="106" t="s">
        <v>49</v>
      </c>
      <c r="E64" s="146">
        <v>75</v>
      </c>
      <c r="F64" s="189"/>
      <c r="G64" s="188">
        <f>E64*F64</f>
        <v>0</v>
      </c>
    </row>
    <row r="65" spans="1:7" s="78" customFormat="1" x14ac:dyDescent="0.2">
      <c r="A65" s="201"/>
      <c r="B65" s="180"/>
      <c r="C65" s="109"/>
      <c r="D65" s="106"/>
      <c r="E65" s="146"/>
      <c r="F65" s="68"/>
      <c r="G65" s="188"/>
    </row>
    <row r="66" spans="1:7" ht="13.5" thickBot="1" x14ac:dyDescent="0.25">
      <c r="A66" s="92" t="str">
        <f t="shared" si="0"/>
        <v/>
      </c>
      <c r="B66" s="93"/>
      <c r="C66" s="204" t="s">
        <v>80</v>
      </c>
      <c r="D66" s="114"/>
      <c r="E66" s="205"/>
      <c r="F66" s="85"/>
      <c r="G66" s="86"/>
    </row>
    <row r="67" spans="1:7" s="167" customFormat="1" ht="27" thickTop="1" thickBot="1" x14ac:dyDescent="0.25">
      <c r="A67" s="92" t="str">
        <f t="shared" si="0"/>
        <v/>
      </c>
      <c r="B67" s="93"/>
      <c r="C67" s="221" t="str">
        <f>+CONCATENATE("REKAPITULACIJA - ",C9)</f>
        <v>REKAPITULACIJA - TESARSKA DELA - OPAŽI</v>
      </c>
      <c r="D67" s="118"/>
      <c r="E67" s="222"/>
      <c r="F67" s="87"/>
      <c r="G67" s="88">
        <f>SUM(G9:G66)</f>
        <v>0</v>
      </c>
    </row>
    <row r="68" spans="1:7" s="167" customFormat="1" ht="13.5" thickTop="1" x14ac:dyDescent="0.2">
      <c r="A68" s="92" t="str">
        <f t="shared" si="0"/>
        <v/>
      </c>
      <c r="B68" s="93"/>
      <c r="C68" s="110"/>
      <c r="D68" s="98"/>
      <c r="E68" s="202"/>
      <c r="F68" s="68"/>
      <c r="G68" s="2"/>
    </row>
    <row r="69" spans="1:7" s="167" customFormat="1" x14ac:dyDescent="0.2">
      <c r="A69" s="66" t="str">
        <f t="shared" si="0"/>
        <v/>
      </c>
      <c r="B69" s="70"/>
      <c r="C69" s="81"/>
      <c r="D69" s="20"/>
      <c r="E69" s="190"/>
      <c r="F69" s="68"/>
      <c r="G69" s="2"/>
    </row>
    <row r="70" spans="1:7" s="167" customFormat="1" x14ac:dyDescent="0.2">
      <c r="A70" s="66" t="str">
        <f t="shared" si="0"/>
        <v/>
      </c>
      <c r="B70" s="70"/>
      <c r="C70" s="81"/>
      <c r="D70" s="20"/>
      <c r="E70" s="190"/>
      <c r="F70" s="68"/>
      <c r="G70" s="2"/>
    </row>
    <row r="71" spans="1:7" s="167" customFormat="1" x14ac:dyDescent="0.2">
      <c r="A71" s="66" t="str">
        <f t="shared" si="0"/>
        <v/>
      </c>
      <c r="B71" s="70"/>
      <c r="C71" s="81"/>
      <c r="D71" s="20"/>
      <c r="E71" s="190"/>
      <c r="F71" s="68"/>
      <c r="G71" s="2"/>
    </row>
    <row r="72" spans="1:7" s="167" customFormat="1" x14ac:dyDescent="0.2">
      <c r="A72" s="66" t="str">
        <f t="shared" ref="A72:A135" si="11">IF(B72="","",$B$9)</f>
        <v/>
      </c>
      <c r="B72" s="70"/>
      <c r="C72" s="81"/>
      <c r="D72" s="20"/>
      <c r="E72" s="190"/>
      <c r="F72" s="68"/>
      <c r="G72" s="2"/>
    </row>
    <row r="73" spans="1:7" s="167" customFormat="1" x14ac:dyDescent="0.2">
      <c r="A73" s="66" t="str">
        <f t="shared" si="11"/>
        <v/>
      </c>
      <c r="B73" s="70"/>
      <c r="C73" s="81"/>
      <c r="D73" s="20"/>
      <c r="E73" s="190"/>
      <c r="F73" s="68"/>
      <c r="G73" s="2"/>
    </row>
    <row r="74" spans="1:7" s="167" customFormat="1" x14ac:dyDescent="0.2">
      <c r="A74" s="66" t="str">
        <f t="shared" si="11"/>
        <v/>
      </c>
      <c r="B74" s="70"/>
      <c r="C74" s="83"/>
      <c r="D74" s="20"/>
      <c r="E74" s="190"/>
      <c r="F74" s="68"/>
      <c r="G74" s="2"/>
    </row>
    <row r="75" spans="1:7" s="167" customFormat="1" x14ac:dyDescent="0.2">
      <c r="A75" s="66" t="str">
        <f t="shared" si="11"/>
        <v/>
      </c>
    </row>
    <row r="76" spans="1:7" s="167" customFormat="1" x14ac:dyDescent="0.2">
      <c r="A76" s="66" t="str">
        <f t="shared" si="11"/>
        <v/>
      </c>
    </row>
    <row r="77" spans="1:7" s="167" customFormat="1" x14ac:dyDescent="0.2">
      <c r="A77" s="66" t="str">
        <f t="shared" si="11"/>
        <v/>
      </c>
    </row>
    <row r="78" spans="1:7" s="167" customFormat="1" x14ac:dyDescent="0.2">
      <c r="A78" s="66" t="str">
        <f t="shared" si="11"/>
        <v/>
      </c>
    </row>
    <row r="79" spans="1:7" s="167" customFormat="1" x14ac:dyDescent="0.2">
      <c r="A79" s="66" t="str">
        <f t="shared" si="11"/>
        <v/>
      </c>
    </row>
    <row r="80" spans="1:7" s="167" customFormat="1" x14ac:dyDescent="0.2">
      <c r="A80" s="66" t="str">
        <f t="shared" si="11"/>
        <v/>
      </c>
    </row>
    <row r="81" spans="1:1" s="167" customFormat="1" x14ac:dyDescent="0.2">
      <c r="A81" s="66" t="str">
        <f t="shared" si="11"/>
        <v/>
      </c>
    </row>
    <row r="82" spans="1:1" s="167" customFormat="1" x14ac:dyDescent="0.2">
      <c r="A82" s="66" t="str">
        <f t="shared" si="11"/>
        <v/>
      </c>
    </row>
    <row r="83" spans="1:1" s="69" customFormat="1" x14ac:dyDescent="0.2">
      <c r="A83" s="66" t="str">
        <f t="shared" si="11"/>
        <v/>
      </c>
    </row>
    <row r="84" spans="1:1" s="69" customFormat="1" x14ac:dyDescent="0.2">
      <c r="A84" s="66" t="str">
        <f t="shared" si="11"/>
        <v/>
      </c>
    </row>
    <row r="85" spans="1:1" s="69" customFormat="1" x14ac:dyDescent="0.2">
      <c r="A85" s="66" t="str">
        <f t="shared" si="11"/>
        <v/>
      </c>
    </row>
    <row r="86" spans="1:1" s="69" customFormat="1" x14ac:dyDescent="0.2">
      <c r="A86" s="66" t="str">
        <f t="shared" si="11"/>
        <v/>
      </c>
    </row>
    <row r="87" spans="1:1" s="69" customFormat="1" x14ac:dyDescent="0.2">
      <c r="A87" s="66" t="str">
        <f t="shared" si="11"/>
        <v/>
      </c>
    </row>
    <row r="88" spans="1:1" s="69" customFormat="1" x14ac:dyDescent="0.2">
      <c r="A88" s="66" t="str">
        <f t="shared" si="11"/>
        <v/>
      </c>
    </row>
    <row r="89" spans="1:1" s="69" customFormat="1" x14ac:dyDescent="0.2">
      <c r="A89" s="66" t="str">
        <f t="shared" si="11"/>
        <v/>
      </c>
    </row>
    <row r="90" spans="1:1" s="69" customFormat="1" x14ac:dyDescent="0.2">
      <c r="A90" s="66" t="str">
        <f t="shared" si="11"/>
        <v/>
      </c>
    </row>
    <row r="91" spans="1:1" s="69" customFormat="1" x14ac:dyDescent="0.2">
      <c r="A91" s="66" t="str">
        <f t="shared" si="11"/>
        <v/>
      </c>
    </row>
    <row r="92" spans="1:1" s="69" customFormat="1" x14ac:dyDescent="0.2">
      <c r="A92" s="66" t="str">
        <f t="shared" si="11"/>
        <v/>
      </c>
    </row>
    <row r="93" spans="1:1" s="69" customFormat="1" x14ac:dyDescent="0.2">
      <c r="A93" s="66" t="str">
        <f t="shared" si="11"/>
        <v/>
      </c>
    </row>
    <row r="94" spans="1:1" s="69" customFormat="1" x14ac:dyDescent="0.2">
      <c r="A94" s="66" t="str">
        <f t="shared" si="11"/>
        <v/>
      </c>
    </row>
    <row r="95" spans="1:1" s="69" customFormat="1" x14ac:dyDescent="0.2">
      <c r="A95" s="66" t="str">
        <f t="shared" si="11"/>
        <v/>
      </c>
    </row>
    <row r="96" spans="1:1" s="69" customFormat="1" x14ac:dyDescent="0.2">
      <c r="A96" s="66" t="str">
        <f t="shared" si="11"/>
        <v/>
      </c>
    </row>
    <row r="97" spans="1:1" s="69" customFormat="1" x14ac:dyDescent="0.2">
      <c r="A97" s="66" t="str">
        <f t="shared" si="11"/>
        <v/>
      </c>
    </row>
    <row r="98" spans="1:1" s="69" customFormat="1" x14ac:dyDescent="0.2">
      <c r="A98" s="66" t="str">
        <f t="shared" si="11"/>
        <v/>
      </c>
    </row>
    <row r="99" spans="1:1" s="167" customFormat="1" x14ac:dyDescent="0.2">
      <c r="A99" s="66" t="str">
        <f t="shared" si="11"/>
        <v/>
      </c>
    </row>
    <row r="100" spans="1:1" s="167" customFormat="1" x14ac:dyDescent="0.2">
      <c r="A100" s="66" t="str">
        <f t="shared" si="11"/>
        <v/>
      </c>
    </row>
    <row r="101" spans="1:1" s="167" customFormat="1" x14ac:dyDescent="0.2">
      <c r="A101" s="66" t="str">
        <f t="shared" si="11"/>
        <v/>
      </c>
    </row>
    <row r="102" spans="1:1" s="167" customFormat="1" x14ac:dyDescent="0.2">
      <c r="A102" s="66" t="str">
        <f t="shared" si="11"/>
        <v/>
      </c>
    </row>
    <row r="103" spans="1:1" s="167" customFormat="1" x14ac:dyDescent="0.2">
      <c r="A103" s="66" t="str">
        <f t="shared" si="11"/>
        <v/>
      </c>
    </row>
    <row r="104" spans="1:1" s="167" customFormat="1" x14ac:dyDescent="0.2">
      <c r="A104" s="66" t="str">
        <f t="shared" si="11"/>
        <v/>
      </c>
    </row>
    <row r="105" spans="1:1" s="167" customFormat="1" x14ac:dyDescent="0.2">
      <c r="A105" s="66" t="str">
        <f t="shared" si="11"/>
        <v/>
      </c>
    </row>
    <row r="106" spans="1:1" s="167" customFormat="1" x14ac:dyDescent="0.2">
      <c r="A106" s="66" t="str">
        <f t="shared" si="11"/>
        <v/>
      </c>
    </row>
    <row r="107" spans="1:1" s="167" customFormat="1" x14ac:dyDescent="0.2">
      <c r="A107" s="66" t="str">
        <f t="shared" si="11"/>
        <v/>
      </c>
    </row>
    <row r="108" spans="1:1" s="167" customFormat="1" x14ac:dyDescent="0.2">
      <c r="A108" s="66" t="str">
        <f t="shared" si="11"/>
        <v/>
      </c>
    </row>
    <row r="109" spans="1:1" s="167" customFormat="1" x14ac:dyDescent="0.2">
      <c r="A109" s="66" t="str">
        <f t="shared" si="11"/>
        <v/>
      </c>
    </row>
    <row r="110" spans="1:1" s="167" customFormat="1" x14ac:dyDescent="0.2">
      <c r="A110" s="66" t="str">
        <f t="shared" si="11"/>
        <v/>
      </c>
    </row>
    <row r="111" spans="1:1" s="167" customFormat="1" x14ac:dyDescent="0.2">
      <c r="A111" s="66" t="str">
        <f t="shared" si="11"/>
        <v/>
      </c>
    </row>
    <row r="112" spans="1:1" s="167" customFormat="1" x14ac:dyDescent="0.2">
      <c r="A112" s="66" t="str">
        <f t="shared" si="11"/>
        <v/>
      </c>
    </row>
    <row r="113" spans="1:1" s="167" customFormat="1" x14ac:dyDescent="0.2">
      <c r="A113" s="66" t="str">
        <f t="shared" si="11"/>
        <v/>
      </c>
    </row>
    <row r="114" spans="1:1" s="167" customFormat="1" x14ac:dyDescent="0.2">
      <c r="A114" s="66" t="str">
        <f t="shared" si="11"/>
        <v/>
      </c>
    </row>
    <row r="115" spans="1:1" s="167" customFormat="1" x14ac:dyDescent="0.2">
      <c r="A115" s="66" t="str">
        <f t="shared" si="11"/>
        <v/>
      </c>
    </row>
    <row r="116" spans="1:1" s="167" customFormat="1" x14ac:dyDescent="0.2">
      <c r="A116" s="66" t="str">
        <f t="shared" si="11"/>
        <v/>
      </c>
    </row>
    <row r="117" spans="1:1" s="167" customFormat="1" x14ac:dyDescent="0.2">
      <c r="A117" s="66" t="str">
        <f t="shared" si="11"/>
        <v/>
      </c>
    </row>
    <row r="118" spans="1:1" s="167" customFormat="1" x14ac:dyDescent="0.2">
      <c r="A118" s="66" t="str">
        <f t="shared" si="11"/>
        <v/>
      </c>
    </row>
    <row r="119" spans="1:1" s="167" customFormat="1" x14ac:dyDescent="0.2">
      <c r="A119" s="66" t="str">
        <f t="shared" si="11"/>
        <v/>
      </c>
    </row>
    <row r="120" spans="1:1" s="167" customFormat="1" x14ac:dyDescent="0.2">
      <c r="A120" s="66" t="str">
        <f t="shared" si="11"/>
        <v/>
      </c>
    </row>
    <row r="121" spans="1:1" s="167" customFormat="1" x14ac:dyDescent="0.2">
      <c r="A121" s="66" t="str">
        <f t="shared" si="11"/>
        <v/>
      </c>
    </row>
    <row r="122" spans="1:1" s="167" customFormat="1" x14ac:dyDescent="0.2">
      <c r="A122" s="66" t="str">
        <f t="shared" si="11"/>
        <v/>
      </c>
    </row>
    <row r="123" spans="1:1" s="167" customFormat="1" x14ac:dyDescent="0.2">
      <c r="A123" s="66" t="str">
        <f t="shared" si="11"/>
        <v/>
      </c>
    </row>
    <row r="124" spans="1:1" s="167" customFormat="1" x14ac:dyDescent="0.2">
      <c r="A124" s="66" t="str">
        <f t="shared" si="11"/>
        <v/>
      </c>
    </row>
    <row r="125" spans="1:1" s="167" customFormat="1" x14ac:dyDescent="0.2">
      <c r="A125" s="66" t="str">
        <f t="shared" si="11"/>
        <v/>
      </c>
    </row>
    <row r="126" spans="1:1" s="167" customFormat="1" x14ac:dyDescent="0.2">
      <c r="A126" s="66" t="str">
        <f t="shared" si="11"/>
        <v/>
      </c>
    </row>
    <row r="127" spans="1:1" s="167" customFormat="1" x14ac:dyDescent="0.2">
      <c r="A127" s="66" t="str">
        <f t="shared" si="11"/>
        <v/>
      </c>
    </row>
    <row r="128" spans="1:1" s="167" customFormat="1" x14ac:dyDescent="0.2">
      <c r="A128" s="66" t="str">
        <f t="shared" si="11"/>
        <v/>
      </c>
    </row>
    <row r="129" spans="1:1" s="167" customFormat="1" x14ac:dyDescent="0.2">
      <c r="A129" s="66" t="str">
        <f t="shared" si="11"/>
        <v/>
      </c>
    </row>
    <row r="130" spans="1:1" s="167" customFormat="1" x14ac:dyDescent="0.2">
      <c r="A130" s="66" t="str">
        <f t="shared" si="11"/>
        <v/>
      </c>
    </row>
    <row r="131" spans="1:1" s="167" customFormat="1" x14ac:dyDescent="0.2">
      <c r="A131" s="66" t="str">
        <f t="shared" si="11"/>
        <v/>
      </c>
    </row>
    <row r="132" spans="1:1" s="167" customFormat="1" x14ac:dyDescent="0.2">
      <c r="A132" s="66" t="str">
        <f t="shared" si="11"/>
        <v/>
      </c>
    </row>
    <row r="133" spans="1:1" s="167" customFormat="1" x14ac:dyDescent="0.2">
      <c r="A133" s="66" t="str">
        <f t="shared" si="11"/>
        <v/>
      </c>
    </row>
    <row r="134" spans="1:1" s="167" customFormat="1" x14ac:dyDescent="0.2">
      <c r="A134" s="66" t="str">
        <f t="shared" si="11"/>
        <v/>
      </c>
    </row>
    <row r="135" spans="1:1" s="167" customFormat="1" x14ac:dyDescent="0.2">
      <c r="A135" s="66" t="str">
        <f t="shared" si="11"/>
        <v/>
      </c>
    </row>
    <row r="136" spans="1:1" s="167" customFormat="1" x14ac:dyDescent="0.2">
      <c r="A136" s="66" t="str">
        <f t="shared" ref="A136:A199" si="12">IF(B136="","",$B$9)</f>
        <v/>
      </c>
    </row>
    <row r="137" spans="1:1" s="167" customFormat="1" x14ac:dyDescent="0.2">
      <c r="A137" s="66" t="str">
        <f t="shared" si="12"/>
        <v/>
      </c>
    </row>
    <row r="138" spans="1:1" s="167" customFormat="1" x14ac:dyDescent="0.2">
      <c r="A138" s="66" t="str">
        <f t="shared" si="12"/>
        <v/>
      </c>
    </row>
    <row r="139" spans="1:1" s="167" customFormat="1" x14ac:dyDescent="0.2">
      <c r="A139" s="66" t="str">
        <f t="shared" si="12"/>
        <v/>
      </c>
    </row>
    <row r="140" spans="1:1" s="167" customFormat="1" x14ac:dyDescent="0.2">
      <c r="A140" s="66" t="str">
        <f t="shared" si="12"/>
        <v/>
      </c>
    </row>
    <row r="141" spans="1:1" s="167" customFormat="1" x14ac:dyDescent="0.2">
      <c r="A141" s="66" t="str">
        <f t="shared" si="12"/>
        <v/>
      </c>
    </row>
    <row r="142" spans="1:1" s="167" customFormat="1" x14ac:dyDescent="0.2">
      <c r="A142" s="66" t="str">
        <f t="shared" si="12"/>
        <v/>
      </c>
    </row>
    <row r="143" spans="1:1" s="167" customFormat="1" x14ac:dyDescent="0.2">
      <c r="A143" s="66" t="str">
        <f t="shared" si="12"/>
        <v/>
      </c>
    </row>
    <row r="144" spans="1:1" s="167" customFormat="1" x14ac:dyDescent="0.2">
      <c r="A144" s="66" t="str">
        <f t="shared" si="12"/>
        <v/>
      </c>
    </row>
    <row r="145" spans="1:1" s="167" customFormat="1" x14ac:dyDescent="0.2">
      <c r="A145" s="66" t="str">
        <f t="shared" si="12"/>
        <v/>
      </c>
    </row>
    <row r="146" spans="1:1" s="167" customFormat="1" x14ac:dyDescent="0.2">
      <c r="A146" s="66" t="str">
        <f t="shared" si="12"/>
        <v/>
      </c>
    </row>
    <row r="147" spans="1:1" s="167" customFormat="1" x14ac:dyDescent="0.2">
      <c r="A147" s="66" t="str">
        <f t="shared" si="12"/>
        <v/>
      </c>
    </row>
    <row r="148" spans="1:1" s="167" customFormat="1" x14ac:dyDescent="0.2">
      <c r="A148" s="66" t="str">
        <f t="shared" si="12"/>
        <v/>
      </c>
    </row>
    <row r="149" spans="1:1" s="167" customFormat="1" x14ac:dyDescent="0.2">
      <c r="A149" s="66" t="str">
        <f t="shared" si="12"/>
        <v/>
      </c>
    </row>
    <row r="150" spans="1:1" s="167" customFormat="1" x14ac:dyDescent="0.2">
      <c r="A150" s="66" t="str">
        <f t="shared" si="12"/>
        <v/>
      </c>
    </row>
    <row r="151" spans="1:1" s="167" customFormat="1" x14ac:dyDescent="0.2">
      <c r="A151" s="66" t="str">
        <f t="shared" si="12"/>
        <v/>
      </c>
    </row>
    <row r="152" spans="1:1" s="167" customFormat="1" x14ac:dyDescent="0.2">
      <c r="A152" s="66" t="str">
        <f t="shared" si="12"/>
        <v/>
      </c>
    </row>
    <row r="153" spans="1:1" s="167" customFormat="1" x14ac:dyDescent="0.2">
      <c r="A153" s="66" t="str">
        <f t="shared" si="12"/>
        <v/>
      </c>
    </row>
    <row r="154" spans="1:1" s="167" customFormat="1" x14ac:dyDescent="0.2">
      <c r="A154" s="66" t="str">
        <f t="shared" si="12"/>
        <v/>
      </c>
    </row>
    <row r="155" spans="1:1" s="167" customFormat="1" x14ac:dyDescent="0.2">
      <c r="A155" s="66" t="str">
        <f t="shared" si="12"/>
        <v/>
      </c>
    </row>
    <row r="156" spans="1:1" s="167" customFormat="1" x14ac:dyDescent="0.2">
      <c r="A156" s="66" t="str">
        <f t="shared" si="12"/>
        <v/>
      </c>
    </row>
    <row r="157" spans="1:1" s="167" customFormat="1" x14ac:dyDescent="0.2">
      <c r="A157" s="66" t="str">
        <f t="shared" si="12"/>
        <v/>
      </c>
    </row>
    <row r="158" spans="1:1" s="167" customFormat="1" x14ac:dyDescent="0.2">
      <c r="A158" s="66" t="str">
        <f t="shared" si="12"/>
        <v/>
      </c>
    </row>
    <row r="159" spans="1:1" s="167" customFormat="1" x14ac:dyDescent="0.2">
      <c r="A159" s="66" t="str">
        <f t="shared" si="12"/>
        <v/>
      </c>
    </row>
    <row r="160" spans="1:1" s="167" customFormat="1" x14ac:dyDescent="0.2">
      <c r="A160" s="66" t="str">
        <f t="shared" si="12"/>
        <v/>
      </c>
    </row>
    <row r="161" spans="1:1" s="167" customFormat="1" x14ac:dyDescent="0.2">
      <c r="A161" s="66" t="str">
        <f t="shared" si="12"/>
        <v/>
      </c>
    </row>
    <row r="162" spans="1:1" s="167" customFormat="1" x14ac:dyDescent="0.2">
      <c r="A162" s="66" t="str">
        <f t="shared" si="12"/>
        <v/>
      </c>
    </row>
    <row r="163" spans="1:1" s="167" customFormat="1" x14ac:dyDescent="0.2">
      <c r="A163" s="66" t="str">
        <f t="shared" si="12"/>
        <v/>
      </c>
    </row>
    <row r="164" spans="1:1" s="167" customFormat="1" x14ac:dyDescent="0.2">
      <c r="A164" s="66" t="str">
        <f t="shared" si="12"/>
        <v/>
      </c>
    </row>
    <row r="165" spans="1:1" s="167" customFormat="1" x14ac:dyDescent="0.2">
      <c r="A165" s="66" t="str">
        <f t="shared" si="12"/>
        <v/>
      </c>
    </row>
    <row r="166" spans="1:1" s="167" customFormat="1" x14ac:dyDescent="0.2">
      <c r="A166" s="66" t="str">
        <f t="shared" si="12"/>
        <v/>
      </c>
    </row>
    <row r="167" spans="1:1" s="167" customFormat="1" x14ac:dyDescent="0.2">
      <c r="A167" s="66" t="str">
        <f t="shared" si="12"/>
        <v/>
      </c>
    </row>
    <row r="168" spans="1:1" s="167" customFormat="1" x14ac:dyDescent="0.2">
      <c r="A168" s="66" t="str">
        <f t="shared" si="12"/>
        <v/>
      </c>
    </row>
    <row r="169" spans="1:1" s="167" customFormat="1" x14ac:dyDescent="0.2">
      <c r="A169" s="66" t="str">
        <f t="shared" si="12"/>
        <v/>
      </c>
    </row>
    <row r="170" spans="1:1" s="167" customFormat="1" x14ac:dyDescent="0.2">
      <c r="A170" s="66" t="str">
        <f t="shared" si="12"/>
        <v/>
      </c>
    </row>
    <row r="171" spans="1:1" s="167" customFormat="1" x14ac:dyDescent="0.2">
      <c r="A171" s="66" t="str">
        <f t="shared" si="12"/>
        <v/>
      </c>
    </row>
    <row r="172" spans="1:1" s="167" customFormat="1" x14ac:dyDescent="0.2">
      <c r="A172" s="66" t="str">
        <f t="shared" si="12"/>
        <v/>
      </c>
    </row>
    <row r="173" spans="1:1" s="167" customFormat="1" x14ac:dyDescent="0.2">
      <c r="A173" s="66" t="str">
        <f t="shared" si="12"/>
        <v/>
      </c>
    </row>
    <row r="174" spans="1:1" s="167" customFormat="1" x14ac:dyDescent="0.2">
      <c r="A174" s="66" t="str">
        <f t="shared" si="12"/>
        <v/>
      </c>
    </row>
    <row r="175" spans="1:1" s="167" customFormat="1" x14ac:dyDescent="0.2">
      <c r="A175" s="66" t="str">
        <f t="shared" si="12"/>
        <v/>
      </c>
    </row>
    <row r="176" spans="1:1" s="167" customFormat="1" x14ac:dyDescent="0.2">
      <c r="A176" s="66" t="str">
        <f t="shared" si="12"/>
        <v/>
      </c>
    </row>
    <row r="177" spans="1:1" s="167" customFormat="1" x14ac:dyDescent="0.2">
      <c r="A177" s="66" t="str">
        <f t="shared" si="12"/>
        <v/>
      </c>
    </row>
    <row r="178" spans="1:1" s="167" customFormat="1" x14ac:dyDescent="0.2">
      <c r="A178" s="66" t="str">
        <f t="shared" si="12"/>
        <v/>
      </c>
    </row>
    <row r="179" spans="1:1" s="167" customFormat="1" x14ac:dyDescent="0.2">
      <c r="A179" s="66" t="str">
        <f t="shared" si="12"/>
        <v/>
      </c>
    </row>
    <row r="180" spans="1:1" s="167" customFormat="1" x14ac:dyDescent="0.2">
      <c r="A180" s="66" t="str">
        <f t="shared" si="12"/>
        <v/>
      </c>
    </row>
    <row r="181" spans="1:1" s="167" customFormat="1" x14ac:dyDescent="0.2">
      <c r="A181" s="66" t="str">
        <f t="shared" si="12"/>
        <v/>
      </c>
    </row>
    <row r="182" spans="1:1" s="167" customFormat="1" x14ac:dyDescent="0.2">
      <c r="A182" s="66" t="str">
        <f t="shared" si="12"/>
        <v/>
      </c>
    </row>
    <row r="183" spans="1:1" s="167" customFormat="1" x14ac:dyDescent="0.2">
      <c r="A183" s="66" t="str">
        <f t="shared" si="12"/>
        <v/>
      </c>
    </row>
    <row r="184" spans="1:1" s="167" customFormat="1" x14ac:dyDescent="0.2">
      <c r="A184" s="66" t="str">
        <f t="shared" si="12"/>
        <v/>
      </c>
    </row>
    <row r="185" spans="1:1" s="167" customFormat="1" x14ac:dyDescent="0.2">
      <c r="A185" s="66" t="str">
        <f t="shared" si="12"/>
        <v/>
      </c>
    </row>
    <row r="186" spans="1:1" s="167" customFormat="1" x14ac:dyDescent="0.2">
      <c r="A186" s="66" t="str">
        <f t="shared" si="12"/>
        <v/>
      </c>
    </row>
    <row r="187" spans="1:1" s="167" customFormat="1" x14ac:dyDescent="0.2">
      <c r="A187" s="66" t="str">
        <f t="shared" si="12"/>
        <v/>
      </c>
    </row>
    <row r="188" spans="1:1" s="167" customFormat="1" x14ac:dyDescent="0.2">
      <c r="A188" s="66" t="str">
        <f t="shared" si="12"/>
        <v/>
      </c>
    </row>
    <row r="189" spans="1:1" s="167" customFormat="1" x14ac:dyDescent="0.2">
      <c r="A189" s="66" t="str">
        <f t="shared" si="12"/>
        <v/>
      </c>
    </row>
    <row r="190" spans="1:1" s="167" customFormat="1" x14ac:dyDescent="0.2">
      <c r="A190" s="66" t="str">
        <f t="shared" si="12"/>
        <v/>
      </c>
    </row>
    <row r="191" spans="1:1" s="167" customFormat="1" x14ac:dyDescent="0.2">
      <c r="A191" s="66" t="str">
        <f t="shared" si="12"/>
        <v/>
      </c>
    </row>
    <row r="192" spans="1:1" s="167" customFormat="1" x14ac:dyDescent="0.2">
      <c r="A192" s="66" t="str">
        <f t="shared" si="12"/>
        <v/>
      </c>
    </row>
    <row r="193" spans="1:1" s="167" customFormat="1" x14ac:dyDescent="0.2">
      <c r="A193" s="66" t="str">
        <f t="shared" si="12"/>
        <v/>
      </c>
    </row>
    <row r="194" spans="1:1" s="167" customFormat="1" x14ac:dyDescent="0.2">
      <c r="A194" s="66" t="str">
        <f t="shared" si="12"/>
        <v/>
      </c>
    </row>
    <row r="195" spans="1:1" s="167" customFormat="1" x14ac:dyDescent="0.2">
      <c r="A195" s="66" t="str">
        <f t="shared" si="12"/>
        <v/>
      </c>
    </row>
    <row r="196" spans="1:1" s="167" customFormat="1" x14ac:dyDescent="0.2">
      <c r="A196" s="66" t="str">
        <f t="shared" si="12"/>
        <v/>
      </c>
    </row>
    <row r="197" spans="1:1" s="167" customFormat="1" x14ac:dyDescent="0.2">
      <c r="A197" s="66" t="str">
        <f t="shared" si="12"/>
        <v/>
      </c>
    </row>
    <row r="198" spans="1:1" s="167" customFormat="1" x14ac:dyDescent="0.2">
      <c r="A198" s="66" t="str">
        <f t="shared" si="12"/>
        <v/>
      </c>
    </row>
    <row r="199" spans="1:1" s="167" customFormat="1" x14ac:dyDescent="0.2">
      <c r="A199" s="66" t="str">
        <f t="shared" si="12"/>
        <v/>
      </c>
    </row>
    <row r="200" spans="1:1" s="167" customFormat="1" x14ac:dyDescent="0.2">
      <c r="A200" s="66" t="str">
        <f t="shared" ref="A200:A263" si="13">IF(B200="","",$B$9)</f>
        <v/>
      </c>
    </row>
    <row r="201" spans="1:1" s="167" customFormat="1" x14ac:dyDescent="0.2">
      <c r="A201" s="66" t="str">
        <f t="shared" si="13"/>
        <v/>
      </c>
    </row>
    <row r="202" spans="1:1" s="167" customFormat="1" x14ac:dyDescent="0.2">
      <c r="A202" s="66" t="str">
        <f t="shared" si="13"/>
        <v/>
      </c>
    </row>
    <row r="203" spans="1:1" s="167" customFormat="1" x14ac:dyDescent="0.2">
      <c r="A203" s="66" t="str">
        <f t="shared" si="13"/>
        <v/>
      </c>
    </row>
    <row r="204" spans="1:1" s="167" customFormat="1" x14ac:dyDescent="0.2">
      <c r="A204" s="66" t="str">
        <f t="shared" si="13"/>
        <v/>
      </c>
    </row>
    <row r="205" spans="1:1" s="167" customFormat="1" x14ac:dyDescent="0.2">
      <c r="A205" s="66" t="str">
        <f t="shared" si="13"/>
        <v/>
      </c>
    </row>
    <row r="206" spans="1:1" s="167" customFormat="1" x14ac:dyDescent="0.2">
      <c r="A206" s="66" t="str">
        <f t="shared" si="13"/>
        <v/>
      </c>
    </row>
    <row r="207" spans="1:1" s="167" customFormat="1" x14ac:dyDescent="0.2">
      <c r="A207" s="66" t="str">
        <f t="shared" si="13"/>
        <v/>
      </c>
    </row>
    <row r="208" spans="1:1" s="167" customFormat="1" x14ac:dyDescent="0.2">
      <c r="A208" s="66" t="str">
        <f t="shared" si="13"/>
        <v/>
      </c>
    </row>
    <row r="209" spans="1:1" s="167" customFormat="1" x14ac:dyDescent="0.2">
      <c r="A209" s="66" t="str">
        <f t="shared" si="13"/>
        <v/>
      </c>
    </row>
    <row r="210" spans="1:1" s="167" customFormat="1" x14ac:dyDescent="0.2">
      <c r="A210" s="66" t="str">
        <f t="shared" si="13"/>
        <v/>
      </c>
    </row>
    <row r="211" spans="1:1" s="167" customFormat="1" x14ac:dyDescent="0.2">
      <c r="A211" s="66" t="str">
        <f t="shared" si="13"/>
        <v/>
      </c>
    </row>
    <row r="212" spans="1:1" s="167" customFormat="1" x14ac:dyDescent="0.2">
      <c r="A212" s="66" t="str">
        <f t="shared" si="13"/>
        <v/>
      </c>
    </row>
    <row r="213" spans="1:1" s="167" customFormat="1" x14ac:dyDescent="0.2">
      <c r="A213" s="66" t="str">
        <f t="shared" si="13"/>
        <v/>
      </c>
    </row>
    <row r="214" spans="1:1" s="167" customFormat="1" x14ac:dyDescent="0.2">
      <c r="A214" s="66" t="str">
        <f t="shared" si="13"/>
        <v/>
      </c>
    </row>
    <row r="215" spans="1:1" s="167" customFormat="1" x14ac:dyDescent="0.2">
      <c r="A215" s="66" t="str">
        <f t="shared" si="13"/>
        <v/>
      </c>
    </row>
    <row r="216" spans="1:1" s="167" customFormat="1" x14ac:dyDescent="0.2">
      <c r="A216" s="66" t="str">
        <f t="shared" si="13"/>
        <v/>
      </c>
    </row>
    <row r="217" spans="1:1" s="167" customFormat="1" x14ac:dyDescent="0.2">
      <c r="A217" s="66" t="str">
        <f t="shared" si="13"/>
        <v/>
      </c>
    </row>
    <row r="218" spans="1:1" s="167" customFormat="1" x14ac:dyDescent="0.2">
      <c r="A218" s="66" t="str">
        <f t="shared" si="13"/>
        <v/>
      </c>
    </row>
    <row r="219" spans="1:1" s="167" customFormat="1" x14ac:dyDescent="0.2">
      <c r="A219" s="66" t="str">
        <f t="shared" si="13"/>
        <v/>
      </c>
    </row>
    <row r="220" spans="1:1" s="167" customFormat="1" x14ac:dyDescent="0.2">
      <c r="A220" s="66" t="str">
        <f t="shared" si="13"/>
        <v/>
      </c>
    </row>
    <row r="221" spans="1:1" s="167" customFormat="1" x14ac:dyDescent="0.2">
      <c r="A221" s="66" t="str">
        <f t="shared" si="13"/>
        <v/>
      </c>
    </row>
    <row r="222" spans="1:1" s="167" customFormat="1" x14ac:dyDescent="0.2">
      <c r="A222" s="66" t="str">
        <f t="shared" si="13"/>
        <v/>
      </c>
    </row>
    <row r="223" spans="1:1" s="167" customFormat="1" x14ac:dyDescent="0.2">
      <c r="A223" s="66" t="str">
        <f t="shared" si="13"/>
        <v/>
      </c>
    </row>
    <row r="224" spans="1:1" s="167" customFormat="1" x14ac:dyDescent="0.2">
      <c r="A224" s="66" t="str">
        <f t="shared" si="13"/>
        <v/>
      </c>
    </row>
    <row r="225" spans="1:1" s="167" customFormat="1" x14ac:dyDescent="0.2">
      <c r="A225" s="66" t="str">
        <f t="shared" si="13"/>
        <v/>
      </c>
    </row>
    <row r="226" spans="1:1" s="167" customFormat="1" x14ac:dyDescent="0.2">
      <c r="A226" s="66" t="str">
        <f t="shared" si="13"/>
        <v/>
      </c>
    </row>
    <row r="227" spans="1:1" s="167" customFormat="1" x14ac:dyDescent="0.2">
      <c r="A227" s="66" t="str">
        <f t="shared" si="13"/>
        <v/>
      </c>
    </row>
    <row r="228" spans="1:1" s="167" customFormat="1" x14ac:dyDescent="0.2">
      <c r="A228" s="66" t="str">
        <f t="shared" si="13"/>
        <v/>
      </c>
    </row>
    <row r="229" spans="1:1" s="167" customFormat="1" x14ac:dyDescent="0.2">
      <c r="A229" s="66" t="str">
        <f t="shared" si="13"/>
        <v/>
      </c>
    </row>
    <row r="230" spans="1:1" s="167" customFormat="1" x14ac:dyDescent="0.2">
      <c r="A230" s="66" t="str">
        <f t="shared" si="13"/>
        <v/>
      </c>
    </row>
    <row r="231" spans="1:1" s="167" customFormat="1" x14ac:dyDescent="0.2">
      <c r="A231" s="66" t="str">
        <f t="shared" si="13"/>
        <v/>
      </c>
    </row>
    <row r="232" spans="1:1" s="167" customFormat="1" x14ac:dyDescent="0.2">
      <c r="A232" s="66" t="str">
        <f t="shared" si="13"/>
        <v/>
      </c>
    </row>
    <row r="233" spans="1:1" s="167" customFormat="1" x14ac:dyDescent="0.2">
      <c r="A233" s="66" t="str">
        <f t="shared" si="13"/>
        <v/>
      </c>
    </row>
    <row r="234" spans="1:1" s="167" customFormat="1" x14ac:dyDescent="0.2">
      <c r="A234" s="66" t="str">
        <f t="shared" si="13"/>
        <v/>
      </c>
    </row>
    <row r="235" spans="1:1" s="167" customFormat="1" x14ac:dyDescent="0.2">
      <c r="A235" s="66" t="str">
        <f t="shared" si="13"/>
        <v/>
      </c>
    </row>
    <row r="236" spans="1:1" s="167" customFormat="1" x14ac:dyDescent="0.2">
      <c r="A236" s="66" t="str">
        <f t="shared" si="13"/>
        <v/>
      </c>
    </row>
    <row r="237" spans="1:1" s="167" customFormat="1" x14ac:dyDescent="0.2">
      <c r="A237" s="66" t="str">
        <f t="shared" si="13"/>
        <v/>
      </c>
    </row>
    <row r="238" spans="1:1" s="167" customFormat="1" x14ac:dyDescent="0.2">
      <c r="A238" s="66" t="str">
        <f t="shared" si="13"/>
        <v/>
      </c>
    </row>
    <row r="239" spans="1:1" s="167" customFormat="1" x14ac:dyDescent="0.2">
      <c r="A239" s="66" t="str">
        <f t="shared" si="13"/>
        <v/>
      </c>
    </row>
    <row r="240" spans="1:1" s="167" customFormat="1" x14ac:dyDescent="0.2">
      <c r="A240" s="66" t="str">
        <f t="shared" si="13"/>
        <v/>
      </c>
    </row>
    <row r="241" spans="1:1" s="167" customFormat="1" x14ac:dyDescent="0.2">
      <c r="A241" s="66" t="str">
        <f t="shared" si="13"/>
        <v/>
      </c>
    </row>
    <row r="242" spans="1:1" s="167" customFormat="1" x14ac:dyDescent="0.2">
      <c r="A242" s="66" t="str">
        <f t="shared" si="13"/>
        <v/>
      </c>
    </row>
    <row r="243" spans="1:1" s="167" customFormat="1" x14ac:dyDescent="0.2">
      <c r="A243" s="66" t="str">
        <f t="shared" si="13"/>
        <v/>
      </c>
    </row>
    <row r="244" spans="1:1" s="167" customFormat="1" x14ac:dyDescent="0.2">
      <c r="A244" s="66" t="str">
        <f t="shared" si="13"/>
        <v/>
      </c>
    </row>
    <row r="245" spans="1:1" s="167" customFormat="1" x14ac:dyDescent="0.2">
      <c r="A245" s="66" t="str">
        <f t="shared" si="13"/>
        <v/>
      </c>
    </row>
    <row r="246" spans="1:1" s="167" customFormat="1" x14ac:dyDescent="0.2">
      <c r="A246" s="66" t="str">
        <f t="shared" si="13"/>
        <v/>
      </c>
    </row>
    <row r="247" spans="1:1" s="167" customFormat="1" x14ac:dyDescent="0.2">
      <c r="A247" s="66" t="str">
        <f t="shared" si="13"/>
        <v/>
      </c>
    </row>
    <row r="248" spans="1:1" s="167" customFormat="1" x14ac:dyDescent="0.2">
      <c r="A248" s="66" t="str">
        <f t="shared" si="13"/>
        <v/>
      </c>
    </row>
    <row r="249" spans="1:1" s="167" customFormat="1" x14ac:dyDescent="0.2">
      <c r="A249" s="66" t="str">
        <f t="shared" si="13"/>
        <v/>
      </c>
    </row>
    <row r="250" spans="1:1" s="167" customFormat="1" x14ac:dyDescent="0.2">
      <c r="A250" s="66" t="str">
        <f t="shared" si="13"/>
        <v/>
      </c>
    </row>
    <row r="251" spans="1:1" s="167" customFormat="1" x14ac:dyDescent="0.2">
      <c r="A251" s="66" t="str">
        <f t="shared" si="13"/>
        <v/>
      </c>
    </row>
    <row r="252" spans="1:1" s="167" customFormat="1" x14ac:dyDescent="0.2">
      <c r="A252" s="66" t="str">
        <f t="shared" si="13"/>
        <v/>
      </c>
    </row>
    <row r="253" spans="1:1" s="167" customFormat="1" x14ac:dyDescent="0.2">
      <c r="A253" s="66" t="str">
        <f t="shared" si="13"/>
        <v/>
      </c>
    </row>
    <row r="254" spans="1:1" s="167" customFormat="1" x14ac:dyDescent="0.2">
      <c r="A254" s="66" t="str">
        <f t="shared" si="13"/>
        <v/>
      </c>
    </row>
    <row r="255" spans="1:1" s="167" customFormat="1" x14ac:dyDescent="0.2">
      <c r="A255" s="66" t="str">
        <f t="shared" si="13"/>
        <v/>
      </c>
    </row>
    <row r="256" spans="1:1" s="167" customFormat="1" x14ac:dyDescent="0.2">
      <c r="A256" s="66" t="str">
        <f t="shared" si="13"/>
        <v/>
      </c>
    </row>
    <row r="257" spans="1:1" s="167" customFormat="1" x14ac:dyDescent="0.2">
      <c r="A257" s="66" t="str">
        <f t="shared" si="13"/>
        <v/>
      </c>
    </row>
    <row r="258" spans="1:1" s="167" customFormat="1" x14ac:dyDescent="0.2">
      <c r="A258" s="66" t="str">
        <f t="shared" si="13"/>
        <v/>
      </c>
    </row>
    <row r="259" spans="1:1" s="167" customFormat="1" x14ac:dyDescent="0.2">
      <c r="A259" s="66" t="str">
        <f t="shared" si="13"/>
        <v/>
      </c>
    </row>
    <row r="260" spans="1:1" s="167" customFormat="1" x14ac:dyDescent="0.2">
      <c r="A260" s="66" t="str">
        <f t="shared" si="13"/>
        <v/>
      </c>
    </row>
    <row r="261" spans="1:1" s="167" customFormat="1" x14ac:dyDescent="0.2">
      <c r="A261" s="66" t="str">
        <f t="shared" si="13"/>
        <v/>
      </c>
    </row>
    <row r="262" spans="1:1" s="167" customFormat="1" x14ac:dyDescent="0.2">
      <c r="A262" s="66" t="str">
        <f t="shared" si="13"/>
        <v/>
      </c>
    </row>
    <row r="263" spans="1:1" s="167" customFormat="1" x14ac:dyDescent="0.2">
      <c r="A263" s="66" t="str">
        <f t="shared" si="13"/>
        <v/>
      </c>
    </row>
    <row r="264" spans="1:1" s="167" customFormat="1" x14ac:dyDescent="0.2">
      <c r="A264" s="66" t="str">
        <f t="shared" ref="A264:A327" si="14">IF(B264="","",$B$9)</f>
        <v/>
      </c>
    </row>
    <row r="265" spans="1:1" s="167" customFormat="1" x14ac:dyDescent="0.2">
      <c r="A265" s="66" t="str">
        <f t="shared" si="14"/>
        <v/>
      </c>
    </row>
    <row r="266" spans="1:1" s="167" customFormat="1" x14ac:dyDescent="0.2">
      <c r="A266" s="66" t="str">
        <f t="shared" si="14"/>
        <v/>
      </c>
    </row>
    <row r="267" spans="1:1" s="167" customFormat="1" x14ac:dyDescent="0.2">
      <c r="A267" s="66" t="str">
        <f t="shared" si="14"/>
        <v/>
      </c>
    </row>
    <row r="268" spans="1:1" s="167" customFormat="1" x14ac:dyDescent="0.2">
      <c r="A268" s="66" t="str">
        <f t="shared" si="14"/>
        <v/>
      </c>
    </row>
    <row r="269" spans="1:1" s="167" customFormat="1" x14ac:dyDescent="0.2">
      <c r="A269" s="66" t="str">
        <f t="shared" si="14"/>
        <v/>
      </c>
    </row>
    <row r="270" spans="1:1" s="167" customFormat="1" x14ac:dyDescent="0.2">
      <c r="A270" s="66" t="str">
        <f t="shared" si="14"/>
        <v/>
      </c>
    </row>
    <row r="271" spans="1:1" s="167" customFormat="1" x14ac:dyDescent="0.2">
      <c r="A271" s="66" t="str">
        <f t="shared" si="14"/>
        <v/>
      </c>
    </row>
    <row r="272" spans="1:1" s="167" customFormat="1" x14ac:dyDescent="0.2">
      <c r="A272" s="66" t="str">
        <f t="shared" si="14"/>
        <v/>
      </c>
    </row>
    <row r="273" spans="1:1" s="167" customFormat="1" x14ac:dyDescent="0.2">
      <c r="A273" s="66" t="str">
        <f t="shared" si="14"/>
        <v/>
      </c>
    </row>
    <row r="274" spans="1:1" s="167" customFormat="1" x14ac:dyDescent="0.2">
      <c r="A274" s="66" t="str">
        <f t="shared" si="14"/>
        <v/>
      </c>
    </row>
    <row r="275" spans="1:1" s="167" customFormat="1" x14ac:dyDescent="0.2">
      <c r="A275" s="66" t="str">
        <f t="shared" si="14"/>
        <v/>
      </c>
    </row>
    <row r="276" spans="1:1" s="167" customFormat="1" x14ac:dyDescent="0.2">
      <c r="A276" s="66" t="str">
        <f t="shared" si="14"/>
        <v/>
      </c>
    </row>
    <row r="277" spans="1:1" s="167" customFormat="1" x14ac:dyDescent="0.2">
      <c r="A277" s="66" t="str">
        <f t="shared" si="14"/>
        <v/>
      </c>
    </row>
    <row r="278" spans="1:1" s="167" customFormat="1" x14ac:dyDescent="0.2">
      <c r="A278" s="66" t="str">
        <f t="shared" si="14"/>
        <v/>
      </c>
    </row>
    <row r="279" spans="1:1" s="167" customFormat="1" x14ac:dyDescent="0.2">
      <c r="A279" s="66" t="str">
        <f t="shared" si="14"/>
        <v/>
      </c>
    </row>
    <row r="280" spans="1:1" s="167" customFormat="1" x14ac:dyDescent="0.2">
      <c r="A280" s="66" t="str">
        <f t="shared" si="14"/>
        <v/>
      </c>
    </row>
    <row r="281" spans="1:1" s="167" customFormat="1" x14ac:dyDescent="0.2">
      <c r="A281" s="66" t="str">
        <f t="shared" si="14"/>
        <v/>
      </c>
    </row>
    <row r="282" spans="1:1" s="167" customFormat="1" x14ac:dyDescent="0.2">
      <c r="A282" s="66" t="str">
        <f t="shared" si="14"/>
        <v/>
      </c>
    </row>
    <row r="283" spans="1:1" s="167" customFormat="1" x14ac:dyDescent="0.2">
      <c r="A283" s="66" t="str">
        <f t="shared" si="14"/>
        <v/>
      </c>
    </row>
    <row r="284" spans="1:1" s="167" customFormat="1" x14ac:dyDescent="0.2">
      <c r="A284" s="66" t="str">
        <f t="shared" si="14"/>
        <v/>
      </c>
    </row>
    <row r="285" spans="1:1" s="167" customFormat="1" x14ac:dyDescent="0.2">
      <c r="A285" s="66" t="str">
        <f t="shared" si="14"/>
        <v/>
      </c>
    </row>
    <row r="286" spans="1:1" s="167" customFormat="1" x14ac:dyDescent="0.2">
      <c r="A286" s="66" t="str">
        <f t="shared" si="14"/>
        <v/>
      </c>
    </row>
    <row r="287" spans="1:1" s="167" customFormat="1" x14ac:dyDescent="0.2">
      <c r="A287" s="66" t="str">
        <f t="shared" si="14"/>
        <v/>
      </c>
    </row>
    <row r="288" spans="1:1" s="167" customFormat="1" x14ac:dyDescent="0.2">
      <c r="A288" s="66" t="str">
        <f t="shared" si="14"/>
        <v/>
      </c>
    </row>
    <row r="289" spans="1:1" s="167" customFormat="1" x14ac:dyDescent="0.2">
      <c r="A289" s="66" t="str">
        <f t="shared" si="14"/>
        <v/>
      </c>
    </row>
    <row r="290" spans="1:1" s="167" customFormat="1" x14ac:dyDescent="0.2">
      <c r="A290" s="66" t="str">
        <f t="shared" si="14"/>
        <v/>
      </c>
    </row>
    <row r="291" spans="1:1" s="167" customFormat="1" x14ac:dyDescent="0.2">
      <c r="A291" s="66" t="str">
        <f t="shared" si="14"/>
        <v/>
      </c>
    </row>
    <row r="292" spans="1:1" s="167" customFormat="1" x14ac:dyDescent="0.2">
      <c r="A292" s="66" t="str">
        <f t="shared" si="14"/>
        <v/>
      </c>
    </row>
    <row r="293" spans="1:1" s="167" customFormat="1" x14ac:dyDescent="0.2">
      <c r="A293" s="66" t="str">
        <f t="shared" si="14"/>
        <v/>
      </c>
    </row>
    <row r="294" spans="1:1" s="167" customFormat="1" x14ac:dyDescent="0.2">
      <c r="A294" s="66" t="str">
        <f t="shared" si="14"/>
        <v/>
      </c>
    </row>
    <row r="295" spans="1:1" s="167" customFormat="1" x14ac:dyDescent="0.2">
      <c r="A295" s="66" t="str">
        <f t="shared" si="14"/>
        <v/>
      </c>
    </row>
    <row r="296" spans="1:1" s="167" customFormat="1" x14ac:dyDescent="0.2">
      <c r="A296" s="66" t="str">
        <f t="shared" si="14"/>
        <v/>
      </c>
    </row>
    <row r="297" spans="1:1" s="167" customFormat="1" x14ac:dyDescent="0.2">
      <c r="A297" s="66" t="str">
        <f t="shared" si="14"/>
        <v/>
      </c>
    </row>
    <row r="298" spans="1:1" s="167" customFormat="1" x14ac:dyDescent="0.2">
      <c r="A298" s="66" t="str">
        <f t="shared" si="14"/>
        <v/>
      </c>
    </row>
    <row r="299" spans="1:1" s="167" customFormat="1" x14ac:dyDescent="0.2">
      <c r="A299" s="66" t="str">
        <f t="shared" si="14"/>
        <v/>
      </c>
    </row>
    <row r="300" spans="1:1" s="167" customFormat="1" x14ac:dyDescent="0.2">
      <c r="A300" s="66" t="str">
        <f t="shared" si="14"/>
        <v/>
      </c>
    </row>
    <row r="301" spans="1:1" s="167" customFormat="1" x14ac:dyDescent="0.2">
      <c r="A301" s="66" t="str">
        <f t="shared" si="14"/>
        <v/>
      </c>
    </row>
    <row r="302" spans="1:1" s="167" customFormat="1" x14ac:dyDescent="0.2">
      <c r="A302" s="66" t="str">
        <f t="shared" si="14"/>
        <v/>
      </c>
    </row>
    <row r="303" spans="1:1" s="167" customFormat="1" x14ac:dyDescent="0.2">
      <c r="A303" s="66" t="str">
        <f t="shared" si="14"/>
        <v/>
      </c>
    </row>
    <row r="304" spans="1:1" s="167" customFormat="1" x14ac:dyDescent="0.2">
      <c r="A304" s="66" t="str">
        <f t="shared" si="14"/>
        <v/>
      </c>
    </row>
    <row r="305" spans="1:1" s="167" customFormat="1" x14ac:dyDescent="0.2">
      <c r="A305" s="66" t="str">
        <f t="shared" si="14"/>
        <v/>
      </c>
    </row>
    <row r="306" spans="1:1" s="167" customFormat="1" x14ac:dyDescent="0.2">
      <c r="A306" s="66" t="str">
        <f t="shared" si="14"/>
        <v/>
      </c>
    </row>
    <row r="307" spans="1:1" s="167" customFormat="1" x14ac:dyDescent="0.2">
      <c r="A307" s="66" t="str">
        <f t="shared" si="14"/>
        <v/>
      </c>
    </row>
    <row r="308" spans="1:1" s="167" customFormat="1" x14ac:dyDescent="0.2">
      <c r="A308" s="66" t="str">
        <f t="shared" si="14"/>
        <v/>
      </c>
    </row>
    <row r="309" spans="1:1" s="167" customFormat="1" x14ac:dyDescent="0.2">
      <c r="A309" s="66" t="str">
        <f t="shared" si="14"/>
        <v/>
      </c>
    </row>
    <row r="310" spans="1:1" s="167" customFormat="1" x14ac:dyDescent="0.2">
      <c r="A310" s="66" t="str">
        <f t="shared" si="14"/>
        <v/>
      </c>
    </row>
    <row r="311" spans="1:1" s="167" customFormat="1" x14ac:dyDescent="0.2">
      <c r="A311" s="66" t="str">
        <f t="shared" si="14"/>
        <v/>
      </c>
    </row>
    <row r="312" spans="1:1" s="167" customFormat="1" x14ac:dyDescent="0.2">
      <c r="A312" s="66" t="str">
        <f t="shared" si="14"/>
        <v/>
      </c>
    </row>
    <row r="313" spans="1:1" s="167" customFormat="1" x14ac:dyDescent="0.2">
      <c r="A313" s="66" t="str">
        <f t="shared" si="14"/>
        <v/>
      </c>
    </row>
    <row r="314" spans="1:1" s="167" customFormat="1" x14ac:dyDescent="0.2">
      <c r="A314" s="66" t="str">
        <f t="shared" si="14"/>
        <v/>
      </c>
    </row>
    <row r="315" spans="1:1" s="167" customFormat="1" x14ac:dyDescent="0.2">
      <c r="A315" s="66" t="str">
        <f t="shared" si="14"/>
        <v/>
      </c>
    </row>
    <row r="316" spans="1:1" s="167" customFormat="1" x14ac:dyDescent="0.2">
      <c r="A316" s="66" t="str">
        <f t="shared" si="14"/>
        <v/>
      </c>
    </row>
    <row r="317" spans="1:1" s="167" customFormat="1" x14ac:dyDescent="0.2">
      <c r="A317" s="66" t="str">
        <f t="shared" si="14"/>
        <v/>
      </c>
    </row>
    <row r="318" spans="1:1" s="167" customFormat="1" x14ac:dyDescent="0.2">
      <c r="A318" s="66" t="str">
        <f t="shared" si="14"/>
        <v/>
      </c>
    </row>
    <row r="319" spans="1:1" s="167" customFormat="1" x14ac:dyDescent="0.2">
      <c r="A319" s="66" t="str">
        <f t="shared" si="14"/>
        <v/>
      </c>
    </row>
    <row r="320" spans="1:1" s="167" customFormat="1" x14ac:dyDescent="0.2">
      <c r="A320" s="66" t="str">
        <f t="shared" si="14"/>
        <v/>
      </c>
    </row>
    <row r="321" spans="1:1" s="167" customFormat="1" x14ac:dyDescent="0.2">
      <c r="A321" s="66" t="str">
        <f t="shared" si="14"/>
        <v/>
      </c>
    </row>
    <row r="322" spans="1:1" s="167" customFormat="1" x14ac:dyDescent="0.2">
      <c r="A322" s="66" t="str">
        <f t="shared" si="14"/>
        <v/>
      </c>
    </row>
    <row r="323" spans="1:1" s="167" customFormat="1" x14ac:dyDescent="0.2">
      <c r="A323" s="66" t="str">
        <f t="shared" si="14"/>
        <v/>
      </c>
    </row>
    <row r="324" spans="1:1" s="167" customFormat="1" x14ac:dyDescent="0.2">
      <c r="A324" s="66" t="str">
        <f t="shared" si="14"/>
        <v/>
      </c>
    </row>
    <row r="325" spans="1:1" s="167" customFormat="1" x14ac:dyDescent="0.2">
      <c r="A325" s="66" t="str">
        <f t="shared" si="14"/>
        <v/>
      </c>
    </row>
    <row r="326" spans="1:1" s="167" customFormat="1" x14ac:dyDescent="0.2">
      <c r="A326" s="66" t="str">
        <f t="shared" si="14"/>
        <v/>
      </c>
    </row>
    <row r="327" spans="1:1" s="167" customFormat="1" x14ac:dyDescent="0.2">
      <c r="A327" s="66" t="str">
        <f t="shared" si="14"/>
        <v/>
      </c>
    </row>
    <row r="328" spans="1:1" s="167" customFormat="1" x14ac:dyDescent="0.2">
      <c r="A328" s="66" t="str">
        <f t="shared" ref="A328:A391" si="15">IF(B328="","",$B$9)</f>
        <v/>
      </c>
    </row>
    <row r="329" spans="1:1" s="167" customFormat="1" x14ac:dyDescent="0.2">
      <c r="A329" s="66" t="str">
        <f t="shared" si="15"/>
        <v/>
      </c>
    </row>
    <row r="330" spans="1:1" s="167" customFormat="1" x14ac:dyDescent="0.2">
      <c r="A330" s="66" t="str">
        <f t="shared" si="15"/>
        <v/>
      </c>
    </row>
    <row r="331" spans="1:1" s="167" customFormat="1" x14ac:dyDescent="0.2">
      <c r="A331" s="66" t="str">
        <f t="shared" si="15"/>
        <v/>
      </c>
    </row>
    <row r="332" spans="1:1" s="167" customFormat="1" x14ac:dyDescent="0.2">
      <c r="A332" s="66" t="str">
        <f t="shared" si="15"/>
        <v/>
      </c>
    </row>
    <row r="333" spans="1:1" s="167" customFormat="1" x14ac:dyDescent="0.2">
      <c r="A333" s="66" t="str">
        <f t="shared" si="15"/>
        <v/>
      </c>
    </row>
    <row r="334" spans="1:1" s="167" customFormat="1" x14ac:dyDescent="0.2">
      <c r="A334" s="66" t="str">
        <f t="shared" si="15"/>
        <v/>
      </c>
    </row>
    <row r="335" spans="1:1" s="167" customFormat="1" x14ac:dyDescent="0.2">
      <c r="A335" s="66" t="str">
        <f t="shared" si="15"/>
        <v/>
      </c>
    </row>
    <row r="336" spans="1:1" s="167" customFormat="1" x14ac:dyDescent="0.2">
      <c r="A336" s="66" t="str">
        <f t="shared" si="15"/>
        <v/>
      </c>
    </row>
    <row r="337" spans="1:1" s="167" customFormat="1" x14ac:dyDescent="0.2">
      <c r="A337" s="66" t="str">
        <f t="shared" si="15"/>
        <v/>
      </c>
    </row>
    <row r="338" spans="1:1" s="167" customFormat="1" x14ac:dyDescent="0.2">
      <c r="A338" s="66" t="str">
        <f t="shared" si="15"/>
        <v/>
      </c>
    </row>
    <row r="339" spans="1:1" s="167" customFormat="1" x14ac:dyDescent="0.2">
      <c r="A339" s="66" t="str">
        <f t="shared" si="15"/>
        <v/>
      </c>
    </row>
    <row r="340" spans="1:1" s="167" customFormat="1" x14ac:dyDescent="0.2">
      <c r="A340" s="66" t="str">
        <f t="shared" si="15"/>
        <v/>
      </c>
    </row>
    <row r="341" spans="1:1" s="167" customFormat="1" x14ac:dyDescent="0.2">
      <c r="A341" s="66" t="str">
        <f t="shared" si="15"/>
        <v/>
      </c>
    </row>
    <row r="342" spans="1:1" s="167" customFormat="1" x14ac:dyDescent="0.2">
      <c r="A342" s="66" t="str">
        <f t="shared" si="15"/>
        <v/>
      </c>
    </row>
    <row r="343" spans="1:1" s="167" customFormat="1" x14ac:dyDescent="0.2">
      <c r="A343" s="66" t="str">
        <f t="shared" si="15"/>
        <v/>
      </c>
    </row>
    <row r="344" spans="1:1" s="167" customFormat="1" x14ac:dyDescent="0.2">
      <c r="A344" s="66" t="str">
        <f t="shared" si="15"/>
        <v/>
      </c>
    </row>
    <row r="345" spans="1:1" s="167" customFormat="1" x14ac:dyDescent="0.2">
      <c r="A345" s="66" t="str">
        <f t="shared" si="15"/>
        <v/>
      </c>
    </row>
    <row r="346" spans="1:1" s="167" customFormat="1" x14ac:dyDescent="0.2">
      <c r="A346" s="66" t="str">
        <f t="shared" si="15"/>
        <v/>
      </c>
    </row>
    <row r="347" spans="1:1" s="167" customFormat="1" x14ac:dyDescent="0.2">
      <c r="A347" s="66" t="str">
        <f t="shared" si="15"/>
        <v/>
      </c>
    </row>
    <row r="348" spans="1:1" s="167" customFormat="1" x14ac:dyDescent="0.2">
      <c r="A348" s="66" t="str">
        <f t="shared" si="15"/>
        <v/>
      </c>
    </row>
    <row r="349" spans="1:1" s="167" customFormat="1" x14ac:dyDescent="0.2">
      <c r="A349" s="66" t="str">
        <f t="shared" si="15"/>
        <v/>
      </c>
    </row>
    <row r="350" spans="1:1" s="167" customFormat="1" x14ac:dyDescent="0.2">
      <c r="A350" s="66" t="str">
        <f t="shared" si="15"/>
        <v/>
      </c>
    </row>
    <row r="351" spans="1:1" s="167" customFormat="1" x14ac:dyDescent="0.2">
      <c r="A351" s="66" t="str">
        <f t="shared" si="15"/>
        <v/>
      </c>
    </row>
    <row r="352" spans="1:1" s="167" customFormat="1" x14ac:dyDescent="0.2">
      <c r="A352" s="66" t="str">
        <f t="shared" si="15"/>
        <v/>
      </c>
    </row>
    <row r="353" spans="1:1" s="167" customFormat="1" x14ac:dyDescent="0.2">
      <c r="A353" s="66" t="str">
        <f t="shared" si="15"/>
        <v/>
      </c>
    </row>
    <row r="354" spans="1:1" s="167" customFormat="1" x14ac:dyDescent="0.2">
      <c r="A354" s="66" t="str">
        <f t="shared" si="15"/>
        <v/>
      </c>
    </row>
    <row r="355" spans="1:1" s="167" customFormat="1" x14ac:dyDescent="0.2">
      <c r="A355" s="66" t="str">
        <f t="shared" si="15"/>
        <v/>
      </c>
    </row>
    <row r="356" spans="1:1" s="167" customFormat="1" x14ac:dyDescent="0.2">
      <c r="A356" s="66" t="str">
        <f t="shared" si="15"/>
        <v/>
      </c>
    </row>
    <row r="357" spans="1:1" s="167" customFormat="1" x14ac:dyDescent="0.2">
      <c r="A357" s="66" t="str">
        <f t="shared" si="15"/>
        <v/>
      </c>
    </row>
    <row r="358" spans="1:1" s="167" customFormat="1" x14ac:dyDescent="0.2">
      <c r="A358" s="66" t="str">
        <f t="shared" si="15"/>
        <v/>
      </c>
    </row>
    <row r="359" spans="1:1" s="167" customFormat="1" x14ac:dyDescent="0.2">
      <c r="A359" s="66" t="str">
        <f t="shared" si="15"/>
        <v/>
      </c>
    </row>
    <row r="360" spans="1:1" s="167" customFormat="1" x14ac:dyDescent="0.2">
      <c r="A360" s="66" t="str">
        <f t="shared" si="15"/>
        <v/>
      </c>
    </row>
    <row r="361" spans="1:1" s="167" customFormat="1" x14ac:dyDescent="0.2">
      <c r="A361" s="66" t="str">
        <f t="shared" si="15"/>
        <v/>
      </c>
    </row>
    <row r="362" spans="1:1" s="167" customFormat="1" x14ac:dyDescent="0.2">
      <c r="A362" s="66" t="str">
        <f t="shared" si="15"/>
        <v/>
      </c>
    </row>
    <row r="363" spans="1:1" s="167" customFormat="1" x14ac:dyDescent="0.2">
      <c r="A363" s="66" t="str">
        <f t="shared" si="15"/>
        <v/>
      </c>
    </row>
    <row r="364" spans="1:1" s="167" customFormat="1" x14ac:dyDescent="0.2">
      <c r="A364" s="66" t="str">
        <f t="shared" si="15"/>
        <v/>
      </c>
    </row>
    <row r="365" spans="1:1" s="167" customFormat="1" x14ac:dyDescent="0.2">
      <c r="A365" s="66" t="str">
        <f t="shared" si="15"/>
        <v/>
      </c>
    </row>
    <row r="366" spans="1:1" s="167" customFormat="1" x14ac:dyDescent="0.2">
      <c r="A366" s="66" t="str">
        <f t="shared" si="15"/>
        <v/>
      </c>
    </row>
    <row r="367" spans="1:1" s="167" customFormat="1" x14ac:dyDescent="0.2">
      <c r="A367" s="66" t="str">
        <f t="shared" si="15"/>
        <v/>
      </c>
    </row>
    <row r="368" spans="1:1" s="167" customFormat="1" x14ac:dyDescent="0.2">
      <c r="A368" s="66" t="str">
        <f t="shared" si="15"/>
        <v/>
      </c>
    </row>
    <row r="369" spans="1:1" s="167" customFormat="1" x14ac:dyDescent="0.2">
      <c r="A369" s="66" t="str">
        <f t="shared" si="15"/>
        <v/>
      </c>
    </row>
    <row r="370" spans="1:1" s="167" customFormat="1" x14ac:dyDescent="0.2">
      <c r="A370" s="66" t="str">
        <f t="shared" si="15"/>
        <v/>
      </c>
    </row>
    <row r="371" spans="1:1" s="167" customFormat="1" x14ac:dyDescent="0.2">
      <c r="A371" s="66" t="str">
        <f t="shared" si="15"/>
        <v/>
      </c>
    </row>
    <row r="372" spans="1:1" s="167" customFormat="1" x14ac:dyDescent="0.2">
      <c r="A372" s="66" t="str">
        <f t="shared" si="15"/>
        <v/>
      </c>
    </row>
    <row r="373" spans="1:1" s="167" customFormat="1" x14ac:dyDescent="0.2">
      <c r="A373" s="66" t="str">
        <f t="shared" si="15"/>
        <v/>
      </c>
    </row>
    <row r="374" spans="1:1" s="167" customFormat="1" x14ac:dyDescent="0.2">
      <c r="A374" s="66" t="str">
        <f t="shared" si="15"/>
        <v/>
      </c>
    </row>
    <row r="375" spans="1:1" s="167" customFormat="1" x14ac:dyDescent="0.2">
      <c r="A375" s="66" t="str">
        <f t="shared" si="15"/>
        <v/>
      </c>
    </row>
    <row r="376" spans="1:1" s="167" customFormat="1" x14ac:dyDescent="0.2">
      <c r="A376" s="66" t="str">
        <f t="shared" si="15"/>
        <v/>
      </c>
    </row>
    <row r="377" spans="1:1" s="167" customFormat="1" x14ac:dyDescent="0.2">
      <c r="A377" s="66" t="str">
        <f t="shared" si="15"/>
        <v/>
      </c>
    </row>
    <row r="378" spans="1:1" s="167" customFormat="1" x14ac:dyDescent="0.2">
      <c r="A378" s="66" t="str">
        <f t="shared" si="15"/>
        <v/>
      </c>
    </row>
    <row r="379" spans="1:1" s="167" customFormat="1" x14ac:dyDescent="0.2">
      <c r="A379" s="66" t="str">
        <f t="shared" si="15"/>
        <v/>
      </c>
    </row>
    <row r="380" spans="1:1" s="167" customFormat="1" x14ac:dyDescent="0.2">
      <c r="A380" s="66" t="str">
        <f t="shared" si="15"/>
        <v/>
      </c>
    </row>
    <row r="381" spans="1:1" s="167" customFormat="1" x14ac:dyDescent="0.2">
      <c r="A381" s="66" t="str">
        <f t="shared" si="15"/>
        <v/>
      </c>
    </row>
    <row r="382" spans="1:1" s="167" customFormat="1" x14ac:dyDescent="0.2">
      <c r="A382" s="66" t="str">
        <f t="shared" si="15"/>
        <v/>
      </c>
    </row>
    <row r="383" spans="1:1" s="167" customFormat="1" x14ac:dyDescent="0.2">
      <c r="A383" s="66" t="str">
        <f t="shared" si="15"/>
        <v/>
      </c>
    </row>
    <row r="384" spans="1:1" s="167" customFormat="1" x14ac:dyDescent="0.2">
      <c r="A384" s="66" t="str">
        <f t="shared" si="15"/>
        <v/>
      </c>
    </row>
    <row r="385" spans="1:1" s="167" customFormat="1" x14ac:dyDescent="0.2">
      <c r="A385" s="66" t="str">
        <f t="shared" si="15"/>
        <v/>
      </c>
    </row>
    <row r="386" spans="1:1" s="167" customFormat="1" x14ac:dyDescent="0.2">
      <c r="A386" s="66" t="str">
        <f t="shared" si="15"/>
        <v/>
      </c>
    </row>
    <row r="387" spans="1:1" s="167" customFormat="1" x14ac:dyDescent="0.2">
      <c r="A387" s="66" t="str">
        <f t="shared" si="15"/>
        <v/>
      </c>
    </row>
    <row r="388" spans="1:1" s="167" customFormat="1" x14ac:dyDescent="0.2">
      <c r="A388" s="66" t="str">
        <f t="shared" si="15"/>
        <v/>
      </c>
    </row>
    <row r="389" spans="1:1" s="167" customFormat="1" x14ac:dyDescent="0.2">
      <c r="A389" s="66" t="str">
        <f t="shared" si="15"/>
        <v/>
      </c>
    </row>
    <row r="390" spans="1:1" s="167" customFormat="1" x14ac:dyDescent="0.2">
      <c r="A390" s="66" t="str">
        <f t="shared" si="15"/>
        <v/>
      </c>
    </row>
    <row r="391" spans="1:1" s="167" customFormat="1" x14ac:dyDescent="0.2">
      <c r="A391" s="66" t="str">
        <f t="shared" si="15"/>
        <v/>
      </c>
    </row>
    <row r="392" spans="1:1" s="167" customFormat="1" x14ac:dyDescent="0.2">
      <c r="A392" s="66" t="str">
        <f t="shared" ref="A392:A455" si="16">IF(B392="","",$B$9)</f>
        <v/>
      </c>
    </row>
    <row r="393" spans="1:1" s="167" customFormat="1" x14ac:dyDescent="0.2">
      <c r="A393" s="66" t="str">
        <f t="shared" si="16"/>
        <v/>
      </c>
    </row>
    <row r="394" spans="1:1" s="167" customFormat="1" x14ac:dyDescent="0.2">
      <c r="A394" s="66" t="str">
        <f t="shared" si="16"/>
        <v/>
      </c>
    </row>
    <row r="395" spans="1:1" s="167" customFormat="1" x14ac:dyDescent="0.2">
      <c r="A395" s="66" t="str">
        <f t="shared" si="16"/>
        <v/>
      </c>
    </row>
    <row r="396" spans="1:1" s="167" customFormat="1" x14ac:dyDescent="0.2">
      <c r="A396" s="66" t="str">
        <f t="shared" si="16"/>
        <v/>
      </c>
    </row>
    <row r="397" spans="1:1" s="167" customFormat="1" x14ac:dyDescent="0.2">
      <c r="A397" s="66" t="str">
        <f t="shared" si="16"/>
        <v/>
      </c>
    </row>
    <row r="398" spans="1:1" s="167" customFormat="1" x14ac:dyDescent="0.2">
      <c r="A398" s="66" t="str">
        <f t="shared" si="16"/>
        <v/>
      </c>
    </row>
    <row r="399" spans="1:1" s="167" customFormat="1" x14ac:dyDescent="0.2">
      <c r="A399" s="66" t="str">
        <f t="shared" si="16"/>
        <v/>
      </c>
    </row>
    <row r="400" spans="1:1" s="167" customFormat="1" x14ac:dyDescent="0.2">
      <c r="A400" s="66" t="str">
        <f t="shared" si="16"/>
        <v/>
      </c>
    </row>
    <row r="401" spans="1:1" s="167" customFormat="1" x14ac:dyDescent="0.2">
      <c r="A401" s="66" t="str">
        <f t="shared" si="16"/>
        <v/>
      </c>
    </row>
    <row r="402" spans="1:1" s="167" customFormat="1" x14ac:dyDescent="0.2">
      <c r="A402" s="66" t="str">
        <f t="shared" si="16"/>
        <v/>
      </c>
    </row>
    <row r="403" spans="1:1" s="167" customFormat="1" x14ac:dyDescent="0.2">
      <c r="A403" s="66" t="str">
        <f t="shared" si="16"/>
        <v/>
      </c>
    </row>
    <row r="404" spans="1:1" s="167" customFormat="1" x14ac:dyDescent="0.2">
      <c r="A404" s="66" t="str">
        <f t="shared" si="16"/>
        <v/>
      </c>
    </row>
    <row r="405" spans="1:1" s="167" customFormat="1" x14ac:dyDescent="0.2">
      <c r="A405" s="66" t="str">
        <f t="shared" si="16"/>
        <v/>
      </c>
    </row>
    <row r="406" spans="1:1" s="167" customFormat="1" x14ac:dyDescent="0.2">
      <c r="A406" s="66" t="str">
        <f t="shared" si="16"/>
        <v/>
      </c>
    </row>
    <row r="407" spans="1:1" s="167" customFormat="1" x14ac:dyDescent="0.2">
      <c r="A407" s="66" t="str">
        <f t="shared" si="16"/>
        <v/>
      </c>
    </row>
    <row r="408" spans="1:1" s="167" customFormat="1" x14ac:dyDescent="0.2">
      <c r="A408" s="66" t="str">
        <f t="shared" si="16"/>
        <v/>
      </c>
    </row>
    <row r="409" spans="1:1" s="167" customFormat="1" x14ac:dyDescent="0.2">
      <c r="A409" s="66" t="str">
        <f t="shared" si="16"/>
        <v/>
      </c>
    </row>
    <row r="410" spans="1:1" s="167" customFormat="1" x14ac:dyDescent="0.2">
      <c r="A410" s="66" t="str">
        <f t="shared" si="16"/>
        <v/>
      </c>
    </row>
    <row r="411" spans="1:1" s="167" customFormat="1" x14ac:dyDescent="0.2">
      <c r="A411" s="66" t="str">
        <f t="shared" si="16"/>
        <v/>
      </c>
    </row>
    <row r="412" spans="1:1" s="167" customFormat="1" x14ac:dyDescent="0.2">
      <c r="A412" s="66" t="str">
        <f t="shared" si="16"/>
        <v/>
      </c>
    </row>
    <row r="413" spans="1:1" s="167" customFormat="1" x14ac:dyDescent="0.2">
      <c r="A413" s="66" t="str">
        <f t="shared" si="16"/>
        <v/>
      </c>
    </row>
    <row r="414" spans="1:1" s="167" customFormat="1" x14ac:dyDescent="0.2">
      <c r="A414" s="66" t="str">
        <f t="shared" si="16"/>
        <v/>
      </c>
    </row>
    <row r="415" spans="1:1" s="167" customFormat="1" x14ac:dyDescent="0.2">
      <c r="A415" s="66" t="str">
        <f t="shared" si="16"/>
        <v/>
      </c>
    </row>
    <row r="416" spans="1:1" s="167" customFormat="1" x14ac:dyDescent="0.2">
      <c r="A416" s="66" t="str">
        <f t="shared" si="16"/>
        <v/>
      </c>
    </row>
    <row r="417" spans="1:1" s="167" customFormat="1" x14ac:dyDescent="0.2">
      <c r="A417" s="66" t="str">
        <f t="shared" si="16"/>
        <v/>
      </c>
    </row>
    <row r="418" spans="1:1" s="167" customFormat="1" x14ac:dyDescent="0.2">
      <c r="A418" s="66" t="str">
        <f t="shared" si="16"/>
        <v/>
      </c>
    </row>
    <row r="419" spans="1:1" s="167" customFormat="1" x14ac:dyDescent="0.2">
      <c r="A419" s="66" t="str">
        <f t="shared" si="16"/>
        <v/>
      </c>
    </row>
    <row r="420" spans="1:1" s="167" customFormat="1" x14ac:dyDescent="0.2">
      <c r="A420" s="66" t="str">
        <f t="shared" si="16"/>
        <v/>
      </c>
    </row>
    <row r="421" spans="1:1" s="167" customFormat="1" x14ac:dyDescent="0.2">
      <c r="A421" s="66" t="str">
        <f t="shared" si="16"/>
        <v/>
      </c>
    </row>
    <row r="422" spans="1:1" s="167" customFormat="1" x14ac:dyDescent="0.2">
      <c r="A422" s="66" t="str">
        <f t="shared" si="16"/>
        <v/>
      </c>
    </row>
    <row r="423" spans="1:1" s="167" customFormat="1" x14ac:dyDescent="0.2">
      <c r="A423" s="66" t="str">
        <f t="shared" si="16"/>
        <v/>
      </c>
    </row>
    <row r="424" spans="1:1" s="167" customFormat="1" x14ac:dyDescent="0.2">
      <c r="A424" s="66" t="str">
        <f t="shared" si="16"/>
        <v/>
      </c>
    </row>
    <row r="425" spans="1:1" s="167" customFormat="1" x14ac:dyDescent="0.2">
      <c r="A425" s="66" t="str">
        <f t="shared" si="16"/>
        <v/>
      </c>
    </row>
    <row r="426" spans="1:1" s="167" customFormat="1" x14ac:dyDescent="0.2">
      <c r="A426" s="66" t="str">
        <f t="shared" si="16"/>
        <v/>
      </c>
    </row>
    <row r="427" spans="1:1" s="167" customFormat="1" x14ac:dyDescent="0.2">
      <c r="A427" s="66" t="str">
        <f t="shared" si="16"/>
        <v/>
      </c>
    </row>
    <row r="428" spans="1:1" s="167" customFormat="1" x14ac:dyDescent="0.2">
      <c r="A428" s="66" t="str">
        <f t="shared" si="16"/>
        <v/>
      </c>
    </row>
    <row r="429" spans="1:1" s="167" customFormat="1" x14ac:dyDescent="0.2">
      <c r="A429" s="66" t="str">
        <f t="shared" si="16"/>
        <v/>
      </c>
    </row>
    <row r="430" spans="1:1" s="167" customFormat="1" x14ac:dyDescent="0.2">
      <c r="A430" s="66" t="str">
        <f t="shared" si="16"/>
        <v/>
      </c>
    </row>
    <row r="431" spans="1:1" s="167" customFormat="1" x14ac:dyDescent="0.2">
      <c r="A431" s="66" t="str">
        <f t="shared" si="16"/>
        <v/>
      </c>
    </row>
    <row r="432" spans="1:1" s="167" customFormat="1" x14ac:dyDescent="0.2">
      <c r="A432" s="66" t="str">
        <f t="shared" si="16"/>
        <v/>
      </c>
    </row>
    <row r="433" spans="1:1" s="167" customFormat="1" x14ac:dyDescent="0.2">
      <c r="A433" s="66" t="str">
        <f t="shared" si="16"/>
        <v/>
      </c>
    </row>
    <row r="434" spans="1:1" s="167" customFormat="1" x14ac:dyDescent="0.2">
      <c r="A434" s="66" t="str">
        <f t="shared" si="16"/>
        <v/>
      </c>
    </row>
    <row r="435" spans="1:1" s="167" customFormat="1" x14ac:dyDescent="0.2">
      <c r="A435" s="66" t="str">
        <f t="shared" si="16"/>
        <v/>
      </c>
    </row>
    <row r="436" spans="1:1" s="167" customFormat="1" x14ac:dyDescent="0.2">
      <c r="A436" s="66" t="str">
        <f t="shared" si="16"/>
        <v/>
      </c>
    </row>
    <row r="437" spans="1:1" s="167" customFormat="1" x14ac:dyDescent="0.2">
      <c r="A437" s="66" t="str">
        <f t="shared" si="16"/>
        <v/>
      </c>
    </row>
    <row r="438" spans="1:1" s="167" customFormat="1" x14ac:dyDescent="0.2">
      <c r="A438" s="66" t="str">
        <f t="shared" si="16"/>
        <v/>
      </c>
    </row>
    <row r="439" spans="1:1" s="167" customFormat="1" x14ac:dyDescent="0.2">
      <c r="A439" s="66" t="str">
        <f t="shared" si="16"/>
        <v/>
      </c>
    </row>
    <row r="440" spans="1:1" s="167" customFormat="1" x14ac:dyDescent="0.2">
      <c r="A440" s="66" t="str">
        <f t="shared" si="16"/>
        <v/>
      </c>
    </row>
    <row r="441" spans="1:1" s="167" customFormat="1" x14ac:dyDescent="0.2">
      <c r="A441" s="66" t="str">
        <f t="shared" si="16"/>
        <v/>
      </c>
    </row>
    <row r="442" spans="1:1" s="167" customFormat="1" x14ac:dyDescent="0.2">
      <c r="A442" s="66" t="str">
        <f t="shared" si="16"/>
        <v/>
      </c>
    </row>
    <row r="443" spans="1:1" s="167" customFormat="1" x14ac:dyDescent="0.2">
      <c r="A443" s="66" t="str">
        <f t="shared" si="16"/>
        <v/>
      </c>
    </row>
    <row r="444" spans="1:1" s="167" customFormat="1" x14ac:dyDescent="0.2">
      <c r="A444" s="66" t="str">
        <f t="shared" si="16"/>
        <v/>
      </c>
    </row>
    <row r="445" spans="1:1" s="167" customFormat="1" x14ac:dyDescent="0.2">
      <c r="A445" s="66" t="str">
        <f t="shared" si="16"/>
        <v/>
      </c>
    </row>
    <row r="446" spans="1:1" s="167" customFormat="1" x14ac:dyDescent="0.2">
      <c r="A446" s="66" t="str">
        <f t="shared" si="16"/>
        <v/>
      </c>
    </row>
    <row r="447" spans="1:1" s="167" customFormat="1" x14ac:dyDescent="0.2">
      <c r="A447" s="66" t="str">
        <f t="shared" si="16"/>
        <v/>
      </c>
    </row>
    <row r="448" spans="1:1" s="167" customFormat="1" x14ac:dyDescent="0.2">
      <c r="A448" s="66" t="str">
        <f t="shared" si="16"/>
        <v/>
      </c>
    </row>
    <row r="449" spans="1:1" s="167" customFormat="1" x14ac:dyDescent="0.2">
      <c r="A449" s="66" t="str">
        <f t="shared" si="16"/>
        <v/>
      </c>
    </row>
    <row r="450" spans="1:1" s="167" customFormat="1" x14ac:dyDescent="0.2">
      <c r="A450" s="66" t="str">
        <f t="shared" si="16"/>
        <v/>
      </c>
    </row>
    <row r="451" spans="1:1" s="167" customFormat="1" x14ac:dyDescent="0.2">
      <c r="A451" s="66" t="str">
        <f t="shared" si="16"/>
        <v/>
      </c>
    </row>
    <row r="452" spans="1:1" s="167" customFormat="1" x14ac:dyDescent="0.2">
      <c r="A452" s="66" t="str">
        <f t="shared" si="16"/>
        <v/>
      </c>
    </row>
    <row r="453" spans="1:1" s="167" customFormat="1" x14ac:dyDescent="0.2">
      <c r="A453" s="66" t="str">
        <f t="shared" si="16"/>
        <v/>
      </c>
    </row>
    <row r="454" spans="1:1" s="167" customFormat="1" x14ac:dyDescent="0.2">
      <c r="A454" s="66" t="str">
        <f t="shared" si="16"/>
        <v/>
      </c>
    </row>
    <row r="455" spans="1:1" s="167" customFormat="1" x14ac:dyDescent="0.2">
      <c r="A455" s="66" t="str">
        <f t="shared" si="16"/>
        <v/>
      </c>
    </row>
    <row r="456" spans="1:1" s="167" customFormat="1" x14ac:dyDescent="0.2">
      <c r="A456" s="66" t="str">
        <f t="shared" ref="A456:A512" si="17">IF(B456="","",$B$9)</f>
        <v/>
      </c>
    </row>
    <row r="457" spans="1:1" s="167" customFormat="1" x14ac:dyDescent="0.2">
      <c r="A457" s="66" t="str">
        <f t="shared" si="17"/>
        <v/>
      </c>
    </row>
    <row r="458" spans="1:1" s="167" customFormat="1" x14ac:dyDescent="0.2">
      <c r="A458" s="66" t="str">
        <f t="shared" si="17"/>
        <v/>
      </c>
    </row>
    <row r="459" spans="1:1" s="167" customFormat="1" x14ac:dyDescent="0.2">
      <c r="A459" s="66" t="str">
        <f t="shared" si="17"/>
        <v/>
      </c>
    </row>
    <row r="460" spans="1:1" s="167" customFormat="1" x14ac:dyDescent="0.2">
      <c r="A460" s="66" t="str">
        <f t="shared" si="17"/>
        <v/>
      </c>
    </row>
    <row r="461" spans="1:1" s="167" customFormat="1" x14ac:dyDescent="0.2">
      <c r="A461" s="66" t="str">
        <f t="shared" si="17"/>
        <v/>
      </c>
    </row>
    <row r="462" spans="1:1" s="167" customFormat="1" x14ac:dyDescent="0.2">
      <c r="A462" s="66" t="str">
        <f t="shared" si="17"/>
        <v/>
      </c>
    </row>
    <row r="463" spans="1:1" s="167" customFormat="1" x14ac:dyDescent="0.2">
      <c r="A463" s="66" t="str">
        <f t="shared" si="17"/>
        <v/>
      </c>
    </row>
    <row r="464" spans="1:1" s="167" customFormat="1" x14ac:dyDescent="0.2">
      <c r="A464" s="66" t="str">
        <f t="shared" si="17"/>
        <v/>
      </c>
    </row>
    <row r="465" spans="1:1" s="167" customFormat="1" x14ac:dyDescent="0.2">
      <c r="A465" s="66" t="str">
        <f t="shared" si="17"/>
        <v/>
      </c>
    </row>
    <row r="466" spans="1:1" s="167" customFormat="1" x14ac:dyDescent="0.2">
      <c r="A466" s="66" t="str">
        <f t="shared" si="17"/>
        <v/>
      </c>
    </row>
    <row r="467" spans="1:1" s="167" customFormat="1" x14ac:dyDescent="0.2">
      <c r="A467" s="66" t="str">
        <f t="shared" si="17"/>
        <v/>
      </c>
    </row>
    <row r="468" spans="1:1" s="167" customFormat="1" x14ac:dyDescent="0.2">
      <c r="A468" s="66" t="str">
        <f t="shared" si="17"/>
        <v/>
      </c>
    </row>
    <row r="469" spans="1:1" s="167" customFormat="1" x14ac:dyDescent="0.2">
      <c r="A469" s="66" t="str">
        <f t="shared" si="17"/>
        <v/>
      </c>
    </row>
    <row r="470" spans="1:1" s="167" customFormat="1" x14ac:dyDescent="0.2">
      <c r="A470" s="66" t="str">
        <f t="shared" si="17"/>
        <v/>
      </c>
    </row>
    <row r="471" spans="1:1" s="167" customFormat="1" x14ac:dyDescent="0.2">
      <c r="A471" s="66" t="str">
        <f t="shared" si="17"/>
        <v/>
      </c>
    </row>
    <row r="472" spans="1:1" s="167" customFormat="1" x14ac:dyDescent="0.2">
      <c r="A472" s="66" t="str">
        <f t="shared" si="17"/>
        <v/>
      </c>
    </row>
    <row r="473" spans="1:1" s="167" customFormat="1" x14ac:dyDescent="0.2">
      <c r="A473" s="66" t="str">
        <f t="shared" si="17"/>
        <v/>
      </c>
    </row>
    <row r="474" spans="1:1" s="167" customFormat="1" x14ac:dyDescent="0.2">
      <c r="A474" s="66" t="str">
        <f t="shared" si="17"/>
        <v/>
      </c>
    </row>
    <row r="475" spans="1:1" s="167" customFormat="1" x14ac:dyDescent="0.2">
      <c r="A475" s="66" t="str">
        <f t="shared" si="17"/>
        <v/>
      </c>
    </row>
    <row r="476" spans="1:1" s="167" customFormat="1" x14ac:dyDescent="0.2">
      <c r="A476" s="66" t="str">
        <f t="shared" si="17"/>
        <v/>
      </c>
    </row>
    <row r="477" spans="1:1" s="167" customFormat="1" x14ac:dyDescent="0.2">
      <c r="A477" s="66" t="str">
        <f t="shared" si="17"/>
        <v/>
      </c>
    </row>
    <row r="478" spans="1:1" s="167" customFormat="1" x14ac:dyDescent="0.2">
      <c r="A478" s="66" t="str">
        <f t="shared" si="17"/>
        <v/>
      </c>
    </row>
    <row r="479" spans="1:1" s="167" customFormat="1" x14ac:dyDescent="0.2">
      <c r="A479" s="66" t="str">
        <f t="shared" si="17"/>
        <v/>
      </c>
    </row>
    <row r="480" spans="1:1" s="167" customFormat="1" x14ac:dyDescent="0.2">
      <c r="A480" s="66" t="str">
        <f t="shared" si="17"/>
        <v/>
      </c>
    </row>
    <row r="481" spans="1:1" s="167" customFormat="1" x14ac:dyDescent="0.2">
      <c r="A481" s="66" t="str">
        <f t="shared" si="17"/>
        <v/>
      </c>
    </row>
    <row r="482" spans="1:1" s="167" customFormat="1" x14ac:dyDescent="0.2">
      <c r="A482" s="66" t="str">
        <f t="shared" si="17"/>
        <v/>
      </c>
    </row>
    <row r="483" spans="1:1" s="167" customFormat="1" x14ac:dyDescent="0.2">
      <c r="A483" s="66" t="str">
        <f t="shared" si="17"/>
        <v/>
      </c>
    </row>
    <row r="484" spans="1:1" s="167" customFormat="1" x14ac:dyDescent="0.2">
      <c r="A484" s="66" t="str">
        <f t="shared" si="17"/>
        <v/>
      </c>
    </row>
    <row r="485" spans="1:1" s="167" customFormat="1" x14ac:dyDescent="0.2">
      <c r="A485" s="66" t="str">
        <f t="shared" si="17"/>
        <v/>
      </c>
    </row>
    <row r="486" spans="1:1" s="167" customFormat="1" x14ac:dyDescent="0.2">
      <c r="A486" s="66" t="str">
        <f t="shared" si="17"/>
        <v/>
      </c>
    </row>
    <row r="487" spans="1:1" s="167" customFormat="1" x14ac:dyDescent="0.2">
      <c r="A487" s="66" t="str">
        <f t="shared" si="17"/>
        <v/>
      </c>
    </row>
    <row r="488" spans="1:1" s="167" customFormat="1" x14ac:dyDescent="0.2">
      <c r="A488" s="66" t="str">
        <f t="shared" si="17"/>
        <v/>
      </c>
    </row>
    <row r="489" spans="1:1" s="167" customFormat="1" x14ac:dyDescent="0.2">
      <c r="A489" s="66" t="str">
        <f t="shared" si="17"/>
        <v/>
      </c>
    </row>
    <row r="490" spans="1:1" s="167" customFormat="1" x14ac:dyDescent="0.2">
      <c r="A490" s="66" t="str">
        <f t="shared" si="17"/>
        <v/>
      </c>
    </row>
    <row r="491" spans="1:1" s="167" customFormat="1" x14ac:dyDescent="0.2">
      <c r="A491" s="66" t="str">
        <f t="shared" si="17"/>
        <v/>
      </c>
    </row>
    <row r="492" spans="1:1" s="167" customFormat="1" x14ac:dyDescent="0.2">
      <c r="A492" s="66" t="str">
        <f t="shared" si="17"/>
        <v/>
      </c>
    </row>
    <row r="493" spans="1:1" s="167" customFormat="1" x14ac:dyDescent="0.2">
      <c r="A493" s="66" t="str">
        <f t="shared" si="17"/>
        <v/>
      </c>
    </row>
    <row r="494" spans="1:1" s="167" customFormat="1" x14ac:dyDescent="0.2">
      <c r="A494" s="66" t="str">
        <f t="shared" si="17"/>
        <v/>
      </c>
    </row>
    <row r="495" spans="1:1" s="167" customFormat="1" x14ac:dyDescent="0.2">
      <c r="A495" s="66" t="str">
        <f t="shared" si="17"/>
        <v/>
      </c>
    </row>
    <row r="496" spans="1:1" s="167" customFormat="1" x14ac:dyDescent="0.2">
      <c r="A496" s="66" t="str">
        <f t="shared" si="17"/>
        <v/>
      </c>
    </row>
    <row r="497" spans="1:1" s="167" customFormat="1" x14ac:dyDescent="0.2">
      <c r="A497" s="66" t="str">
        <f t="shared" si="17"/>
        <v/>
      </c>
    </row>
    <row r="498" spans="1:1" s="167" customFormat="1" x14ac:dyDescent="0.2">
      <c r="A498" s="66" t="str">
        <f t="shared" si="17"/>
        <v/>
      </c>
    </row>
    <row r="499" spans="1:1" s="167" customFormat="1" x14ac:dyDescent="0.2">
      <c r="A499" s="66" t="str">
        <f t="shared" si="17"/>
        <v/>
      </c>
    </row>
    <row r="500" spans="1:1" s="167" customFormat="1" x14ac:dyDescent="0.2">
      <c r="A500" s="66" t="str">
        <f t="shared" si="17"/>
        <v/>
      </c>
    </row>
    <row r="501" spans="1:1" s="167" customFormat="1" x14ac:dyDescent="0.2">
      <c r="A501" s="66" t="str">
        <f t="shared" si="17"/>
        <v/>
      </c>
    </row>
    <row r="502" spans="1:1" s="167" customFormat="1" x14ac:dyDescent="0.2">
      <c r="A502" s="66" t="str">
        <f t="shared" si="17"/>
        <v/>
      </c>
    </row>
    <row r="503" spans="1:1" s="167" customFormat="1" x14ac:dyDescent="0.2">
      <c r="A503" s="66" t="str">
        <f t="shared" si="17"/>
        <v/>
      </c>
    </row>
    <row r="504" spans="1:1" s="167" customFormat="1" x14ac:dyDescent="0.2">
      <c r="A504" s="66" t="str">
        <f t="shared" si="17"/>
        <v/>
      </c>
    </row>
    <row r="505" spans="1:1" s="167" customFormat="1" x14ac:dyDescent="0.2">
      <c r="A505" s="66" t="str">
        <f t="shared" si="17"/>
        <v/>
      </c>
    </row>
    <row r="506" spans="1:1" s="167" customFormat="1" x14ac:dyDescent="0.2">
      <c r="A506" s="66" t="str">
        <f t="shared" si="17"/>
        <v/>
      </c>
    </row>
    <row r="507" spans="1:1" s="167" customFormat="1" x14ac:dyDescent="0.2">
      <c r="A507" s="66" t="str">
        <f t="shared" si="17"/>
        <v/>
      </c>
    </row>
    <row r="508" spans="1:1" s="167" customFormat="1" x14ac:dyDescent="0.2">
      <c r="A508" s="66" t="str">
        <f t="shared" si="17"/>
        <v/>
      </c>
    </row>
    <row r="509" spans="1:1" s="167" customFormat="1" x14ac:dyDescent="0.2">
      <c r="A509" s="66" t="str">
        <f t="shared" si="17"/>
        <v/>
      </c>
    </row>
    <row r="510" spans="1:1" s="167" customFormat="1" x14ac:dyDescent="0.2">
      <c r="A510" s="66" t="str">
        <f t="shared" si="17"/>
        <v/>
      </c>
    </row>
    <row r="511" spans="1:1" s="167" customFormat="1" x14ac:dyDescent="0.2">
      <c r="A511" s="66" t="str">
        <f t="shared" si="17"/>
        <v/>
      </c>
    </row>
    <row r="512" spans="1:1" s="167" customFormat="1" x14ac:dyDescent="0.2">
      <c r="A512" s="66" t="str">
        <f t="shared" si="17"/>
        <v/>
      </c>
    </row>
  </sheetData>
  <sheetProtection algorithmName="SHA-512" hashValue="Dh/6e0eWjtCTzSkYBP4HU8ErZhusiFX8ep1yWVrth1sJ4KMChNcOlnBTGV7uVebxBQXKy3O3fXY+cWaTTdgSPg==" saltValue="Z4BA40AQa06zFjxkEedBMA=="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I508"/>
  <sheetViews>
    <sheetView view="pageBreakPreview" zoomScaleNormal="100" zoomScaleSheetLayoutView="100" workbookViewId="0">
      <selection sqref="A1:E37"/>
    </sheetView>
  </sheetViews>
  <sheetFormatPr defaultRowHeight="12.75" x14ac:dyDescent="0.2"/>
  <cols>
    <col min="1" max="1" width="5" style="66" customWidth="1"/>
    <col min="2" max="2" width="5.7109375" style="70" customWidth="1"/>
    <col min="3" max="3" width="38.7109375" style="207" customWidth="1"/>
    <col min="4" max="4" width="4.7109375" style="18" customWidth="1"/>
    <col min="5" max="5" width="6.7109375" style="228" customWidth="1"/>
    <col min="6" max="6" width="12.7109375" style="77" customWidth="1"/>
    <col min="7" max="7" width="12.7109375" style="89" customWidth="1"/>
    <col min="8" max="8" width="9.140625" style="69"/>
    <col min="9" max="11" width="9.140625" style="18"/>
    <col min="12" max="12" width="11.28515625" style="18" customWidth="1"/>
    <col min="13" max="16384" width="9.140625" style="18"/>
  </cols>
  <sheetData>
    <row r="1" spans="1:8" s="10" customFormat="1" x14ac:dyDescent="0.2">
      <c r="A1" s="120"/>
      <c r="B1" s="100"/>
      <c r="C1" s="110"/>
      <c r="D1" s="121"/>
      <c r="E1" s="230"/>
      <c r="F1" s="58"/>
      <c r="G1" s="9"/>
      <c r="H1" s="59"/>
    </row>
    <row r="2" spans="1:8" s="10" customFormat="1" x14ac:dyDescent="0.2">
      <c r="A2" s="120"/>
      <c r="B2" s="100"/>
      <c r="C2" s="110"/>
      <c r="D2" s="121"/>
      <c r="E2" s="230"/>
      <c r="F2" s="58"/>
      <c r="G2" s="9"/>
      <c r="H2" s="59"/>
    </row>
    <row r="3" spans="1:8" s="10" customFormat="1" x14ac:dyDescent="0.2">
      <c r="A3" s="120"/>
      <c r="B3" s="125"/>
      <c r="C3" s="210"/>
      <c r="D3" s="126"/>
      <c r="E3" s="231"/>
      <c r="F3" s="60"/>
      <c r="G3" s="61"/>
      <c r="H3" s="59"/>
    </row>
    <row r="4" spans="1:8" s="10" customFormat="1" x14ac:dyDescent="0.2">
      <c r="A4" s="175"/>
      <c r="B4" s="130" t="s">
        <v>24</v>
      </c>
      <c r="C4" s="177"/>
      <c r="D4" s="132"/>
      <c r="E4" s="178"/>
      <c r="F4" s="62"/>
      <c r="G4" s="63" t="s">
        <v>23</v>
      </c>
      <c r="H4" s="59"/>
    </row>
    <row r="5" spans="1:8" s="10" customFormat="1" x14ac:dyDescent="0.2">
      <c r="A5" s="175"/>
      <c r="B5" s="136" t="s">
        <v>0</v>
      </c>
      <c r="C5" s="195" t="s">
        <v>1</v>
      </c>
      <c r="D5" s="138" t="s">
        <v>2</v>
      </c>
      <c r="E5" s="232" t="s">
        <v>3</v>
      </c>
      <c r="F5" s="64" t="s">
        <v>4</v>
      </c>
      <c r="G5" s="65" t="s">
        <v>81</v>
      </c>
      <c r="H5" s="59"/>
    </row>
    <row r="6" spans="1:8" x14ac:dyDescent="0.2">
      <c r="A6" s="92"/>
      <c r="B6" s="93"/>
      <c r="C6" s="212"/>
      <c r="D6" s="31"/>
      <c r="E6" s="233"/>
    </row>
    <row r="7" spans="1:8" x14ac:dyDescent="0.2">
      <c r="A7" s="92"/>
      <c r="B7" s="96" t="s">
        <v>13</v>
      </c>
      <c r="C7" s="214" t="s">
        <v>22</v>
      </c>
      <c r="D7" s="98"/>
      <c r="E7" s="104"/>
      <c r="F7" s="68"/>
      <c r="G7" s="2"/>
    </row>
    <row r="8" spans="1:8" x14ac:dyDescent="0.2">
      <c r="A8" s="31"/>
      <c r="B8" s="92"/>
      <c r="C8" s="110"/>
      <c r="D8" s="98"/>
      <c r="E8" s="104"/>
      <c r="F8" s="68"/>
      <c r="G8" s="2"/>
    </row>
    <row r="9" spans="1:8" ht="38.25" x14ac:dyDescent="0.2">
      <c r="A9" s="31"/>
      <c r="B9" s="92"/>
      <c r="C9" s="112" t="s">
        <v>258</v>
      </c>
      <c r="D9" s="98"/>
      <c r="E9" s="104"/>
      <c r="F9" s="68"/>
      <c r="G9" s="2"/>
    </row>
    <row r="10" spans="1:8" ht="38.25" x14ac:dyDescent="0.2">
      <c r="A10" s="31"/>
      <c r="B10" s="92"/>
      <c r="C10" s="112" t="s">
        <v>259</v>
      </c>
      <c r="D10" s="98"/>
      <c r="E10" s="104"/>
      <c r="F10" s="68"/>
      <c r="G10" s="2"/>
    </row>
    <row r="11" spans="1:8" x14ac:dyDescent="0.2">
      <c r="A11" s="31"/>
      <c r="B11" s="92"/>
      <c r="C11" s="112" t="s">
        <v>260</v>
      </c>
      <c r="D11" s="98"/>
      <c r="E11" s="104"/>
      <c r="F11" s="68"/>
      <c r="G11" s="2"/>
    </row>
    <row r="12" spans="1:8" ht="38.25" x14ac:dyDescent="0.2">
      <c r="A12" s="31"/>
      <c r="B12" s="92"/>
      <c r="C12" s="112" t="s">
        <v>262</v>
      </c>
      <c r="D12" s="98"/>
      <c r="E12" s="104"/>
      <c r="F12" s="68"/>
      <c r="G12" s="2"/>
    </row>
    <row r="13" spans="1:8" ht="38.25" x14ac:dyDescent="0.2">
      <c r="A13" s="31"/>
      <c r="B13" s="92"/>
      <c r="C13" s="112" t="s">
        <v>261</v>
      </c>
      <c r="D13" s="98"/>
      <c r="E13" s="104"/>
      <c r="F13" s="68"/>
      <c r="G13" s="2"/>
    </row>
    <row r="14" spans="1:8" x14ac:dyDescent="0.2">
      <c r="A14" s="92"/>
      <c r="B14" s="93"/>
      <c r="C14" s="94"/>
      <c r="D14" s="94"/>
      <c r="E14" s="95"/>
      <c r="F14" s="3"/>
      <c r="G14" s="2"/>
    </row>
    <row r="15" spans="1:8" x14ac:dyDescent="0.2">
      <c r="A15" s="92"/>
      <c r="B15" s="96" t="s">
        <v>56</v>
      </c>
      <c r="C15" s="214" t="s">
        <v>57</v>
      </c>
      <c r="D15" s="98"/>
      <c r="E15" s="104"/>
      <c r="F15" s="68"/>
      <c r="G15" s="2"/>
    </row>
    <row r="16" spans="1:8" x14ac:dyDescent="0.2">
      <c r="A16" s="92"/>
      <c r="B16" s="93"/>
      <c r="C16" s="110"/>
      <c r="D16" s="98"/>
      <c r="E16" s="104"/>
      <c r="F16" s="68"/>
      <c r="G16" s="2"/>
    </row>
    <row r="17" spans="1:9" s="78" customFormat="1" x14ac:dyDescent="0.2">
      <c r="A17" s="92"/>
      <c r="B17" s="181"/>
      <c r="C17" s="105"/>
      <c r="D17" s="106"/>
      <c r="E17" s="104"/>
      <c r="F17" s="68"/>
      <c r="G17" s="77"/>
    </row>
    <row r="18" spans="1:9" s="78" customFormat="1" x14ac:dyDescent="0.2">
      <c r="A18" s="92" t="str">
        <f t="shared" ref="A18" si="0">IF(B18="","",$B$15)</f>
        <v>II.5.</v>
      </c>
      <c r="B18" s="181">
        <f>IF(C17="",MAX($B$16:B17)+1,"")</f>
        <v>1</v>
      </c>
      <c r="C18" s="234" t="s">
        <v>137</v>
      </c>
      <c r="D18" s="106"/>
      <c r="E18" s="104"/>
      <c r="F18" s="68"/>
      <c r="G18" s="77"/>
    </row>
    <row r="19" spans="1:9" s="191" customFormat="1" ht="76.5" x14ac:dyDescent="0.2">
      <c r="A19" s="92" t="str">
        <f t="shared" ref="A19:A20" si="1">IF(B19="","",$B$15)</f>
        <v/>
      </c>
      <c r="B19" s="181" t="str">
        <f>IF(C18="",MAX($B$16:B18)+1,"")</f>
        <v/>
      </c>
      <c r="C19" s="109" t="s">
        <v>138</v>
      </c>
      <c r="D19" s="106"/>
      <c r="E19" s="104"/>
      <c r="F19" s="68"/>
      <c r="G19" s="77"/>
    </row>
    <row r="20" spans="1:9" s="78" customFormat="1" x14ac:dyDescent="0.2">
      <c r="A20" s="92" t="str">
        <f t="shared" si="1"/>
        <v/>
      </c>
      <c r="B20" s="181" t="str">
        <f>IF(C19="",MAX($B$16:B19)+1,"")</f>
        <v/>
      </c>
      <c r="C20" s="109"/>
      <c r="D20" s="106" t="s">
        <v>9</v>
      </c>
      <c r="E20" s="104">
        <v>1</v>
      </c>
      <c r="F20" s="79"/>
      <c r="G20" s="80">
        <f>E20*F20</f>
        <v>0</v>
      </c>
    </row>
    <row r="21" spans="1:9" s="78" customFormat="1" x14ac:dyDescent="0.2">
      <c r="A21" s="92"/>
      <c r="B21" s="181"/>
      <c r="C21" s="109"/>
      <c r="D21" s="106"/>
      <c r="E21" s="104"/>
      <c r="F21" s="68"/>
      <c r="G21" s="77"/>
    </row>
    <row r="22" spans="1:9" s="78" customFormat="1" x14ac:dyDescent="0.2">
      <c r="A22" s="92"/>
      <c r="B22" s="181"/>
      <c r="C22" s="234" t="s">
        <v>472</v>
      </c>
      <c r="D22" s="106"/>
      <c r="E22" s="104"/>
      <c r="F22" s="68"/>
      <c r="G22" s="80"/>
    </row>
    <row r="23" spans="1:9" s="78" customFormat="1" x14ac:dyDescent="0.2">
      <c r="A23" s="92" t="str">
        <f t="shared" ref="A23:A24" si="2">IF(B23="","",$B$15)</f>
        <v/>
      </c>
      <c r="B23" s="181" t="str">
        <f>IF(C22="",MAX($B$16:B22)+1,"")</f>
        <v/>
      </c>
      <c r="C23" s="109"/>
      <c r="D23" s="106"/>
      <c r="E23" s="104"/>
      <c r="F23" s="68"/>
      <c r="G23" s="80"/>
    </row>
    <row r="24" spans="1:9" s="192" customFormat="1" ht="51" x14ac:dyDescent="0.2">
      <c r="A24" s="92" t="str">
        <f t="shared" si="2"/>
        <v>II.5.</v>
      </c>
      <c r="B24" s="181">
        <f>IF(C23="",MAX($B$16:B23)+1,"")</f>
        <v>2</v>
      </c>
      <c r="C24" s="109" t="s">
        <v>473</v>
      </c>
      <c r="D24" s="106"/>
      <c r="E24" s="104"/>
      <c r="F24" s="68"/>
      <c r="G24" s="80"/>
    </row>
    <row r="25" spans="1:9" s="78" customFormat="1" ht="25.5" x14ac:dyDescent="0.2">
      <c r="A25" s="92"/>
      <c r="B25" s="181"/>
      <c r="C25" s="109" t="s">
        <v>474</v>
      </c>
      <c r="D25" s="106" t="s">
        <v>6</v>
      </c>
      <c r="E25" s="104">
        <v>1</v>
      </c>
      <c r="F25" s="79"/>
      <c r="G25" s="80">
        <f>E25*F25</f>
        <v>0</v>
      </c>
    </row>
    <row r="26" spans="1:9" s="78" customFormat="1" x14ac:dyDescent="0.2">
      <c r="A26" s="92"/>
      <c r="B26" s="181"/>
      <c r="C26" s="109"/>
      <c r="D26" s="106"/>
      <c r="E26" s="104"/>
      <c r="F26" s="68"/>
      <c r="G26" s="77"/>
    </row>
    <row r="27" spans="1:9" s="78" customFormat="1" x14ac:dyDescent="0.2">
      <c r="A27" s="92"/>
      <c r="B27" s="181"/>
      <c r="C27" s="234" t="s">
        <v>160</v>
      </c>
      <c r="D27" s="106"/>
      <c r="E27" s="104"/>
      <c r="F27" s="68"/>
      <c r="G27" s="80"/>
    </row>
    <row r="28" spans="1:9" s="78" customFormat="1" x14ac:dyDescent="0.2">
      <c r="A28" s="92" t="str">
        <f t="shared" ref="A28:A29" si="3">IF(B28="","",$B$15)</f>
        <v/>
      </c>
      <c r="B28" s="181" t="str">
        <f>IF(C27="",MAX($B$16:B27)+1,"")</f>
        <v/>
      </c>
      <c r="C28" s="109"/>
      <c r="D28" s="106"/>
      <c r="E28" s="104"/>
      <c r="F28" s="68"/>
      <c r="G28" s="80"/>
    </row>
    <row r="29" spans="1:9" s="192" customFormat="1" ht="25.5" x14ac:dyDescent="0.2">
      <c r="A29" s="92" t="str">
        <f t="shared" si="3"/>
        <v>II.5.</v>
      </c>
      <c r="B29" s="181">
        <f>IF(C28="",MAX($B$16:B28)+1,"")</f>
        <v>3</v>
      </c>
      <c r="C29" s="235" t="s">
        <v>144</v>
      </c>
      <c r="D29" s="106"/>
      <c r="E29" s="104"/>
      <c r="F29" s="68"/>
      <c r="G29" s="80"/>
    </row>
    <row r="30" spans="1:9" s="226" customFormat="1" ht="38.25" x14ac:dyDescent="0.2">
      <c r="A30" s="92"/>
      <c r="B30" s="93"/>
      <c r="C30" s="235" t="s">
        <v>331</v>
      </c>
      <c r="D30" s="98"/>
      <c r="E30" s="104"/>
      <c r="F30" s="68"/>
      <c r="G30" s="2"/>
      <c r="H30" s="224"/>
      <c r="I30" s="225"/>
    </row>
    <row r="31" spans="1:9" s="226" customFormat="1" ht="63.75" x14ac:dyDescent="0.2">
      <c r="A31" s="92"/>
      <c r="B31" s="93"/>
      <c r="C31" s="235" t="s">
        <v>143</v>
      </c>
      <c r="D31" s="98"/>
      <c r="E31" s="104"/>
      <c r="F31" s="68"/>
      <c r="G31" s="2"/>
      <c r="H31" s="224"/>
      <c r="I31" s="225"/>
    </row>
    <row r="32" spans="1:9" s="226" customFormat="1" ht="38.25" x14ac:dyDescent="0.2">
      <c r="A32" s="92"/>
      <c r="B32" s="93"/>
      <c r="C32" s="236" t="s">
        <v>145</v>
      </c>
      <c r="D32" s="98"/>
      <c r="E32" s="104"/>
      <c r="F32" s="68"/>
      <c r="G32" s="2"/>
      <c r="H32" s="224"/>
      <c r="I32" s="225"/>
    </row>
    <row r="33" spans="1:9" s="226" customFormat="1" ht="25.5" x14ac:dyDescent="0.2">
      <c r="A33" s="92"/>
      <c r="B33" s="93"/>
      <c r="C33" s="236" t="s">
        <v>146</v>
      </c>
      <c r="D33" s="98"/>
      <c r="E33" s="104"/>
      <c r="F33" s="68"/>
      <c r="G33" s="2"/>
      <c r="H33" s="224"/>
      <c r="I33" s="225"/>
    </row>
    <row r="34" spans="1:9" s="78" customFormat="1" x14ac:dyDescent="0.2">
      <c r="A34" s="92"/>
      <c r="B34" s="181"/>
      <c r="C34" s="109"/>
      <c r="D34" s="106" t="s">
        <v>49</v>
      </c>
      <c r="E34" s="104">
        <v>412</v>
      </c>
      <c r="F34" s="79"/>
      <c r="G34" s="80">
        <f>E34*F34</f>
        <v>0</v>
      </c>
    </row>
    <row r="35" spans="1:9" ht="13.5" thickBot="1" x14ac:dyDescent="0.25">
      <c r="A35" s="92" t="str">
        <f t="shared" ref="A35:A67" si="4">IF(B35="","",$B$15)</f>
        <v/>
      </c>
      <c r="B35" s="93"/>
      <c r="C35" s="237"/>
      <c r="D35" s="114"/>
      <c r="E35" s="238"/>
      <c r="F35" s="85"/>
      <c r="G35" s="86"/>
    </row>
    <row r="36" spans="1:9" ht="14.25" thickTop="1" thickBot="1" x14ac:dyDescent="0.25">
      <c r="A36" s="92" t="str">
        <f t="shared" si="4"/>
        <v/>
      </c>
      <c r="B36" s="116"/>
      <c r="C36" s="221" t="str">
        <f>+CONCATENATE("REKAPITULACIJA - ",C15)</f>
        <v>REKAPITULACIJA - ZIDARSKA DELA</v>
      </c>
      <c r="D36" s="118"/>
      <c r="E36" s="239"/>
      <c r="F36" s="87"/>
      <c r="G36" s="88">
        <f>SUM(G15:G35)</f>
        <v>0</v>
      </c>
    </row>
    <row r="37" spans="1:9" ht="13.5" thickTop="1" x14ac:dyDescent="0.2">
      <c r="A37" s="92" t="str">
        <f t="shared" si="4"/>
        <v/>
      </c>
      <c r="B37" s="93"/>
      <c r="C37" s="110"/>
      <c r="D37" s="98"/>
      <c r="E37" s="104"/>
      <c r="F37" s="68"/>
      <c r="G37" s="2"/>
    </row>
    <row r="38" spans="1:9" x14ac:dyDescent="0.2">
      <c r="A38" s="66" t="str">
        <f t="shared" si="4"/>
        <v/>
      </c>
      <c r="C38" s="81"/>
      <c r="D38" s="20"/>
      <c r="E38" s="75"/>
      <c r="F38" s="68"/>
      <c r="G38" s="2"/>
    </row>
    <row r="39" spans="1:9" s="69" customFormat="1" x14ac:dyDescent="0.2">
      <c r="A39" s="66" t="str">
        <f t="shared" si="4"/>
        <v/>
      </c>
      <c r="B39" s="70"/>
      <c r="C39" s="81"/>
      <c r="D39" s="20"/>
      <c r="E39" s="75"/>
      <c r="F39" s="68"/>
      <c r="G39" s="2"/>
    </row>
    <row r="40" spans="1:9" s="69" customFormat="1" x14ac:dyDescent="0.2">
      <c r="A40" s="66" t="str">
        <f t="shared" si="4"/>
        <v/>
      </c>
      <c r="B40" s="70"/>
      <c r="C40" s="83"/>
      <c r="D40" s="20"/>
      <c r="E40" s="75"/>
      <c r="F40" s="68"/>
      <c r="G40" s="2"/>
    </row>
    <row r="41" spans="1:9" s="69" customFormat="1" x14ac:dyDescent="0.2">
      <c r="A41" s="66" t="str">
        <f t="shared" si="4"/>
        <v/>
      </c>
      <c r="B41" s="70"/>
      <c r="C41" s="81"/>
      <c r="D41" s="20"/>
      <c r="E41" s="75"/>
      <c r="F41" s="68"/>
      <c r="G41" s="2"/>
    </row>
    <row r="42" spans="1:9" s="69" customFormat="1" x14ac:dyDescent="0.2">
      <c r="A42" s="66" t="str">
        <f t="shared" si="4"/>
        <v/>
      </c>
      <c r="B42" s="70"/>
      <c r="C42" s="81"/>
      <c r="D42" s="20"/>
      <c r="E42" s="75"/>
      <c r="F42" s="68"/>
      <c r="G42" s="2"/>
    </row>
    <row r="43" spans="1:9" s="69" customFormat="1" x14ac:dyDescent="0.2">
      <c r="A43" s="66" t="str">
        <f t="shared" si="4"/>
        <v/>
      </c>
      <c r="B43" s="70"/>
      <c r="C43" s="81"/>
      <c r="D43" s="20"/>
      <c r="E43" s="75"/>
      <c r="F43" s="68"/>
      <c r="G43" s="2"/>
    </row>
    <row r="44" spans="1:9" s="69" customFormat="1" x14ac:dyDescent="0.2">
      <c r="A44" s="66" t="str">
        <f t="shared" si="4"/>
        <v/>
      </c>
      <c r="B44" s="70"/>
      <c r="C44" s="81"/>
      <c r="D44" s="20"/>
      <c r="E44" s="75"/>
      <c r="F44" s="68"/>
      <c r="G44" s="2"/>
    </row>
    <row r="45" spans="1:9" s="69" customFormat="1" x14ac:dyDescent="0.2">
      <c r="A45" s="66" t="str">
        <f t="shared" si="4"/>
        <v/>
      </c>
      <c r="B45" s="70"/>
      <c r="C45" s="81"/>
      <c r="D45" s="20"/>
      <c r="E45" s="75"/>
      <c r="F45" s="68"/>
      <c r="G45" s="2"/>
    </row>
    <row r="46" spans="1:9" s="227" customFormat="1" x14ac:dyDescent="0.2">
      <c r="A46" s="66" t="str">
        <f t="shared" si="4"/>
        <v/>
      </c>
      <c r="B46" s="70"/>
      <c r="C46" s="81"/>
      <c r="D46" s="20"/>
      <c r="E46" s="75"/>
      <c r="F46" s="68"/>
      <c r="G46" s="2"/>
    </row>
    <row r="47" spans="1:9" x14ac:dyDescent="0.2">
      <c r="A47" s="66" t="str">
        <f t="shared" si="4"/>
        <v/>
      </c>
      <c r="C47" s="83"/>
      <c r="D47" s="20"/>
      <c r="E47" s="75"/>
      <c r="F47" s="68"/>
      <c r="G47" s="2"/>
    </row>
    <row r="48" spans="1:9" x14ac:dyDescent="0.2">
      <c r="A48" s="66" t="str">
        <f t="shared" si="4"/>
        <v/>
      </c>
      <c r="C48" s="83"/>
      <c r="D48" s="20"/>
      <c r="E48" s="75"/>
      <c r="F48" s="84"/>
      <c r="G48" s="2"/>
    </row>
    <row r="49" spans="1:6" x14ac:dyDescent="0.2">
      <c r="A49" s="66" t="str">
        <f t="shared" si="4"/>
        <v/>
      </c>
    </row>
    <row r="50" spans="1:6" x14ac:dyDescent="0.2">
      <c r="A50" s="66" t="str">
        <f t="shared" si="4"/>
        <v/>
      </c>
    </row>
    <row r="51" spans="1:6" x14ac:dyDescent="0.2">
      <c r="A51" s="66" t="str">
        <f t="shared" si="4"/>
        <v/>
      </c>
    </row>
    <row r="52" spans="1:6" s="69" customFormat="1" x14ac:dyDescent="0.2">
      <c r="A52" s="66" t="str">
        <f t="shared" si="4"/>
        <v/>
      </c>
      <c r="F52" s="229"/>
    </row>
    <row r="53" spans="1:6" s="69" customFormat="1" x14ac:dyDescent="0.2">
      <c r="A53" s="66" t="str">
        <f t="shared" si="4"/>
        <v/>
      </c>
      <c r="F53" s="229"/>
    </row>
    <row r="54" spans="1:6" s="69" customFormat="1" x14ac:dyDescent="0.2">
      <c r="A54" s="66" t="str">
        <f t="shared" si="4"/>
        <v/>
      </c>
      <c r="F54" s="229"/>
    </row>
    <row r="55" spans="1:6" s="69" customFormat="1" x14ac:dyDescent="0.2">
      <c r="A55" s="66" t="str">
        <f t="shared" si="4"/>
        <v/>
      </c>
      <c r="F55" s="229"/>
    </row>
    <row r="56" spans="1:6" s="69" customFormat="1" x14ac:dyDescent="0.2">
      <c r="A56" s="66" t="str">
        <f t="shared" si="4"/>
        <v/>
      </c>
      <c r="F56" s="229"/>
    </row>
    <row r="57" spans="1:6" s="69" customFormat="1" x14ac:dyDescent="0.2">
      <c r="A57" s="66" t="str">
        <f t="shared" si="4"/>
        <v/>
      </c>
      <c r="F57" s="229"/>
    </row>
    <row r="58" spans="1:6" s="69" customFormat="1" x14ac:dyDescent="0.2">
      <c r="A58" s="66" t="str">
        <f t="shared" si="4"/>
        <v/>
      </c>
      <c r="F58" s="229"/>
    </row>
    <row r="59" spans="1:6" s="69" customFormat="1" x14ac:dyDescent="0.2">
      <c r="A59" s="66" t="str">
        <f t="shared" si="4"/>
        <v/>
      </c>
      <c r="F59" s="229"/>
    </row>
    <row r="60" spans="1:6" s="69" customFormat="1" x14ac:dyDescent="0.2">
      <c r="A60" s="66" t="str">
        <f t="shared" si="4"/>
        <v/>
      </c>
      <c r="F60" s="229"/>
    </row>
    <row r="61" spans="1:6" s="69" customFormat="1" x14ac:dyDescent="0.2">
      <c r="A61" s="66" t="str">
        <f t="shared" si="4"/>
        <v/>
      </c>
      <c r="F61" s="229"/>
    </row>
    <row r="62" spans="1:6" s="69" customFormat="1" x14ac:dyDescent="0.2">
      <c r="A62" s="66" t="str">
        <f t="shared" si="4"/>
        <v/>
      </c>
      <c r="F62" s="229"/>
    </row>
    <row r="63" spans="1:6" s="69" customFormat="1" x14ac:dyDescent="0.2">
      <c r="A63" s="66" t="str">
        <f t="shared" si="4"/>
        <v/>
      </c>
      <c r="F63" s="229"/>
    </row>
    <row r="64" spans="1:6" s="69" customFormat="1" x14ac:dyDescent="0.2">
      <c r="A64" s="66" t="str">
        <f t="shared" si="4"/>
        <v/>
      </c>
      <c r="F64" s="229"/>
    </row>
    <row r="65" spans="1:6" s="69" customFormat="1" x14ac:dyDescent="0.2">
      <c r="A65" s="66" t="str">
        <f t="shared" si="4"/>
        <v/>
      </c>
      <c r="F65" s="229"/>
    </row>
    <row r="66" spans="1:6" s="69" customFormat="1" x14ac:dyDescent="0.2">
      <c r="A66" s="66" t="str">
        <f t="shared" si="4"/>
        <v/>
      </c>
      <c r="F66" s="229"/>
    </row>
    <row r="67" spans="1:6" s="69" customFormat="1" x14ac:dyDescent="0.2">
      <c r="A67" s="66" t="str">
        <f t="shared" si="4"/>
        <v/>
      </c>
      <c r="F67" s="229"/>
    </row>
    <row r="68" spans="1:6" s="69" customFormat="1" x14ac:dyDescent="0.2">
      <c r="A68" s="66" t="str">
        <f t="shared" ref="A68:A131" si="5">IF(B68="","",$B$15)</f>
        <v/>
      </c>
      <c r="F68" s="229"/>
    </row>
    <row r="69" spans="1:6" s="69" customFormat="1" x14ac:dyDescent="0.2">
      <c r="A69" s="66" t="str">
        <f t="shared" si="5"/>
        <v/>
      </c>
      <c r="F69" s="229"/>
    </row>
    <row r="70" spans="1:6" s="69" customFormat="1" x14ac:dyDescent="0.2">
      <c r="A70" s="66" t="str">
        <f t="shared" si="5"/>
        <v/>
      </c>
      <c r="F70" s="229"/>
    </row>
    <row r="71" spans="1:6" s="69" customFormat="1" x14ac:dyDescent="0.2">
      <c r="A71" s="66" t="str">
        <f t="shared" si="5"/>
        <v/>
      </c>
      <c r="F71" s="229"/>
    </row>
    <row r="72" spans="1:6" s="69" customFormat="1" x14ac:dyDescent="0.2">
      <c r="A72" s="66" t="str">
        <f t="shared" si="5"/>
        <v/>
      </c>
      <c r="F72" s="229"/>
    </row>
    <row r="73" spans="1:6" s="69" customFormat="1" x14ac:dyDescent="0.2">
      <c r="A73" s="66" t="str">
        <f t="shared" si="5"/>
        <v/>
      </c>
      <c r="F73" s="229"/>
    </row>
    <row r="74" spans="1:6" s="69" customFormat="1" x14ac:dyDescent="0.2">
      <c r="A74" s="66" t="str">
        <f t="shared" si="5"/>
        <v/>
      </c>
      <c r="F74" s="229"/>
    </row>
    <row r="75" spans="1:6" s="69" customFormat="1" x14ac:dyDescent="0.2">
      <c r="A75" s="66" t="str">
        <f t="shared" si="5"/>
        <v/>
      </c>
      <c r="F75" s="229"/>
    </row>
    <row r="76" spans="1:6" s="69" customFormat="1" x14ac:dyDescent="0.2">
      <c r="A76" s="66" t="str">
        <f t="shared" si="5"/>
        <v/>
      </c>
      <c r="F76" s="229"/>
    </row>
    <row r="77" spans="1:6" s="69" customFormat="1" x14ac:dyDescent="0.2">
      <c r="A77" s="66" t="str">
        <f t="shared" si="5"/>
        <v/>
      </c>
      <c r="F77" s="229"/>
    </row>
    <row r="78" spans="1:6" s="69" customFormat="1" x14ac:dyDescent="0.2">
      <c r="A78" s="66" t="str">
        <f t="shared" si="5"/>
        <v/>
      </c>
      <c r="F78" s="229"/>
    </row>
    <row r="79" spans="1:6" s="69" customFormat="1" x14ac:dyDescent="0.2">
      <c r="A79" s="66" t="str">
        <f t="shared" si="5"/>
        <v/>
      </c>
      <c r="F79" s="229"/>
    </row>
    <row r="80" spans="1:6" s="69" customFormat="1" x14ac:dyDescent="0.2">
      <c r="A80" s="66" t="str">
        <f t="shared" si="5"/>
        <v/>
      </c>
      <c r="F80" s="229"/>
    </row>
    <row r="81" spans="1:6" s="69" customFormat="1" x14ac:dyDescent="0.2">
      <c r="A81" s="66" t="str">
        <f t="shared" si="5"/>
        <v/>
      </c>
      <c r="F81" s="229"/>
    </row>
    <row r="82" spans="1:6" s="69" customFormat="1" x14ac:dyDescent="0.2">
      <c r="A82" s="66" t="str">
        <f t="shared" si="5"/>
        <v/>
      </c>
      <c r="F82" s="229"/>
    </row>
    <row r="83" spans="1:6" s="69" customFormat="1" x14ac:dyDescent="0.2">
      <c r="A83" s="66" t="str">
        <f t="shared" si="5"/>
        <v/>
      </c>
      <c r="F83" s="229"/>
    </row>
    <row r="84" spans="1:6" s="69" customFormat="1" x14ac:dyDescent="0.2">
      <c r="A84" s="66" t="str">
        <f t="shared" si="5"/>
        <v/>
      </c>
      <c r="F84" s="229"/>
    </row>
    <row r="85" spans="1:6" s="69" customFormat="1" x14ac:dyDescent="0.2">
      <c r="A85" s="66" t="str">
        <f t="shared" si="5"/>
        <v/>
      </c>
      <c r="F85" s="229"/>
    </row>
    <row r="86" spans="1:6" s="69" customFormat="1" x14ac:dyDescent="0.2">
      <c r="A86" s="66" t="str">
        <f t="shared" si="5"/>
        <v/>
      </c>
      <c r="F86" s="229"/>
    </row>
    <row r="87" spans="1:6" s="69" customFormat="1" x14ac:dyDescent="0.2">
      <c r="A87" s="66" t="str">
        <f t="shared" si="5"/>
        <v/>
      </c>
      <c r="F87" s="229"/>
    </row>
    <row r="88" spans="1:6" s="69" customFormat="1" x14ac:dyDescent="0.2">
      <c r="A88" s="66" t="str">
        <f t="shared" si="5"/>
        <v/>
      </c>
      <c r="F88" s="229"/>
    </row>
    <row r="89" spans="1:6" s="69" customFormat="1" x14ac:dyDescent="0.2">
      <c r="A89" s="66" t="str">
        <f t="shared" si="5"/>
        <v/>
      </c>
      <c r="F89" s="229"/>
    </row>
    <row r="90" spans="1:6" s="69" customFormat="1" x14ac:dyDescent="0.2">
      <c r="A90" s="66" t="str">
        <f t="shared" si="5"/>
        <v/>
      </c>
      <c r="F90" s="229"/>
    </row>
    <row r="91" spans="1:6" s="69" customFormat="1" x14ac:dyDescent="0.2">
      <c r="A91" s="66" t="str">
        <f t="shared" si="5"/>
        <v/>
      </c>
      <c r="F91" s="229"/>
    </row>
    <row r="92" spans="1:6" s="69" customFormat="1" x14ac:dyDescent="0.2">
      <c r="A92" s="66" t="str">
        <f t="shared" si="5"/>
        <v/>
      </c>
      <c r="F92" s="229"/>
    </row>
    <row r="93" spans="1:6" s="69" customFormat="1" x14ac:dyDescent="0.2">
      <c r="A93" s="66" t="str">
        <f t="shared" si="5"/>
        <v/>
      </c>
      <c r="F93" s="229"/>
    </row>
    <row r="94" spans="1:6" s="69" customFormat="1" x14ac:dyDescent="0.2">
      <c r="A94" s="66" t="str">
        <f t="shared" si="5"/>
        <v/>
      </c>
      <c r="F94" s="229"/>
    </row>
    <row r="95" spans="1:6" s="69" customFormat="1" x14ac:dyDescent="0.2">
      <c r="A95" s="66" t="str">
        <f t="shared" si="5"/>
        <v/>
      </c>
      <c r="F95" s="229"/>
    </row>
    <row r="96" spans="1:6" s="69" customFormat="1" x14ac:dyDescent="0.2">
      <c r="A96" s="66" t="str">
        <f t="shared" si="5"/>
        <v/>
      </c>
      <c r="F96" s="229"/>
    </row>
    <row r="97" spans="1:6" s="69" customFormat="1" x14ac:dyDescent="0.2">
      <c r="A97" s="66" t="str">
        <f t="shared" si="5"/>
        <v/>
      </c>
      <c r="F97" s="229"/>
    </row>
    <row r="98" spans="1:6" s="69" customFormat="1" x14ac:dyDescent="0.2">
      <c r="A98" s="66" t="str">
        <f t="shared" si="5"/>
        <v/>
      </c>
      <c r="F98" s="229"/>
    </row>
    <row r="99" spans="1:6" s="69" customFormat="1" x14ac:dyDescent="0.2">
      <c r="A99" s="66" t="str">
        <f t="shared" si="5"/>
        <v/>
      </c>
      <c r="F99" s="229"/>
    </row>
    <row r="100" spans="1:6" s="69" customFormat="1" x14ac:dyDescent="0.2">
      <c r="A100" s="66" t="str">
        <f t="shared" si="5"/>
        <v/>
      </c>
      <c r="F100" s="229"/>
    </row>
    <row r="101" spans="1:6" s="69" customFormat="1" x14ac:dyDescent="0.2">
      <c r="A101" s="66" t="str">
        <f t="shared" si="5"/>
        <v/>
      </c>
      <c r="F101" s="229"/>
    </row>
    <row r="102" spans="1:6" s="69" customFormat="1" x14ac:dyDescent="0.2">
      <c r="A102" s="66" t="str">
        <f t="shared" si="5"/>
        <v/>
      </c>
      <c r="F102" s="229"/>
    </row>
    <row r="103" spans="1:6" s="69" customFormat="1" x14ac:dyDescent="0.2">
      <c r="A103" s="66" t="str">
        <f t="shared" si="5"/>
        <v/>
      </c>
      <c r="F103" s="229"/>
    </row>
    <row r="104" spans="1:6" s="69" customFormat="1" x14ac:dyDescent="0.2">
      <c r="A104" s="66" t="str">
        <f t="shared" si="5"/>
        <v/>
      </c>
      <c r="F104" s="229"/>
    </row>
    <row r="105" spans="1:6" s="69" customFormat="1" x14ac:dyDescent="0.2">
      <c r="A105" s="66" t="str">
        <f t="shared" si="5"/>
        <v/>
      </c>
      <c r="F105" s="229"/>
    </row>
    <row r="106" spans="1:6" s="69" customFormat="1" x14ac:dyDescent="0.2">
      <c r="A106" s="66" t="str">
        <f t="shared" si="5"/>
        <v/>
      </c>
      <c r="F106" s="229"/>
    </row>
    <row r="107" spans="1:6" s="69" customFormat="1" x14ac:dyDescent="0.2">
      <c r="A107" s="66" t="str">
        <f t="shared" si="5"/>
        <v/>
      </c>
      <c r="F107" s="229"/>
    </row>
    <row r="108" spans="1:6" s="69" customFormat="1" x14ac:dyDescent="0.2">
      <c r="A108" s="66" t="str">
        <f t="shared" si="5"/>
        <v/>
      </c>
      <c r="F108" s="229"/>
    </row>
    <row r="109" spans="1:6" s="69" customFormat="1" x14ac:dyDescent="0.2">
      <c r="A109" s="66" t="str">
        <f t="shared" si="5"/>
        <v/>
      </c>
      <c r="F109" s="229"/>
    </row>
    <row r="110" spans="1:6" s="69" customFormat="1" x14ac:dyDescent="0.2">
      <c r="A110" s="66" t="str">
        <f t="shared" si="5"/>
        <v/>
      </c>
      <c r="F110" s="229"/>
    </row>
    <row r="111" spans="1:6" s="69" customFormat="1" x14ac:dyDescent="0.2">
      <c r="A111" s="66" t="str">
        <f t="shared" si="5"/>
        <v/>
      </c>
      <c r="F111" s="229"/>
    </row>
    <row r="112" spans="1:6" s="69" customFormat="1" x14ac:dyDescent="0.2">
      <c r="A112" s="66" t="str">
        <f t="shared" si="5"/>
        <v/>
      </c>
      <c r="F112" s="229"/>
    </row>
    <row r="113" spans="1:6" s="69" customFormat="1" x14ac:dyDescent="0.2">
      <c r="A113" s="66" t="str">
        <f t="shared" si="5"/>
        <v/>
      </c>
      <c r="F113" s="229"/>
    </row>
    <row r="114" spans="1:6" s="69" customFormat="1" x14ac:dyDescent="0.2">
      <c r="A114" s="66" t="str">
        <f t="shared" si="5"/>
        <v/>
      </c>
      <c r="F114" s="229"/>
    </row>
    <row r="115" spans="1:6" s="69" customFormat="1" x14ac:dyDescent="0.2">
      <c r="A115" s="66" t="str">
        <f t="shared" si="5"/>
        <v/>
      </c>
      <c r="F115" s="229"/>
    </row>
    <row r="116" spans="1:6" s="69" customFormat="1" x14ac:dyDescent="0.2">
      <c r="A116" s="66" t="str">
        <f t="shared" si="5"/>
        <v/>
      </c>
      <c r="F116" s="229"/>
    </row>
    <row r="117" spans="1:6" s="69" customFormat="1" x14ac:dyDescent="0.2">
      <c r="A117" s="66" t="str">
        <f t="shared" si="5"/>
        <v/>
      </c>
      <c r="F117" s="229"/>
    </row>
    <row r="118" spans="1:6" s="69" customFormat="1" x14ac:dyDescent="0.2">
      <c r="A118" s="66" t="str">
        <f t="shared" si="5"/>
        <v/>
      </c>
      <c r="F118" s="229"/>
    </row>
    <row r="119" spans="1:6" s="69" customFormat="1" x14ac:dyDescent="0.2">
      <c r="A119" s="66" t="str">
        <f t="shared" si="5"/>
        <v/>
      </c>
      <c r="F119" s="229"/>
    </row>
    <row r="120" spans="1:6" s="69" customFormat="1" x14ac:dyDescent="0.2">
      <c r="A120" s="66" t="str">
        <f t="shared" si="5"/>
        <v/>
      </c>
      <c r="F120" s="229"/>
    </row>
    <row r="121" spans="1:6" s="69" customFormat="1" x14ac:dyDescent="0.2">
      <c r="A121" s="66" t="str">
        <f t="shared" si="5"/>
        <v/>
      </c>
      <c r="F121" s="229"/>
    </row>
    <row r="122" spans="1:6" s="69" customFormat="1" x14ac:dyDescent="0.2">
      <c r="A122" s="66" t="str">
        <f t="shared" si="5"/>
        <v/>
      </c>
      <c r="F122" s="229"/>
    </row>
    <row r="123" spans="1:6" s="69" customFormat="1" x14ac:dyDescent="0.2">
      <c r="A123" s="66" t="str">
        <f t="shared" si="5"/>
        <v/>
      </c>
      <c r="F123" s="229"/>
    </row>
    <row r="124" spans="1:6" s="69" customFormat="1" x14ac:dyDescent="0.2">
      <c r="A124" s="66" t="str">
        <f t="shared" si="5"/>
        <v/>
      </c>
      <c r="F124" s="229"/>
    </row>
    <row r="125" spans="1:6" s="69" customFormat="1" x14ac:dyDescent="0.2">
      <c r="A125" s="66" t="str">
        <f t="shared" si="5"/>
        <v/>
      </c>
      <c r="F125" s="229"/>
    </row>
    <row r="126" spans="1:6" s="69" customFormat="1" x14ac:dyDescent="0.2">
      <c r="A126" s="66" t="str">
        <f t="shared" si="5"/>
        <v/>
      </c>
      <c r="F126" s="229"/>
    </row>
    <row r="127" spans="1:6" s="69" customFormat="1" x14ac:dyDescent="0.2">
      <c r="A127" s="66" t="str">
        <f t="shared" si="5"/>
        <v/>
      </c>
      <c r="F127" s="229"/>
    </row>
    <row r="128" spans="1:6" s="69" customFormat="1" x14ac:dyDescent="0.2">
      <c r="A128" s="66" t="str">
        <f t="shared" si="5"/>
        <v/>
      </c>
      <c r="F128" s="229"/>
    </row>
    <row r="129" spans="1:6" s="69" customFormat="1" x14ac:dyDescent="0.2">
      <c r="A129" s="66" t="str">
        <f t="shared" si="5"/>
        <v/>
      </c>
      <c r="F129" s="229"/>
    </row>
    <row r="130" spans="1:6" s="69" customFormat="1" x14ac:dyDescent="0.2">
      <c r="A130" s="66" t="str">
        <f t="shared" si="5"/>
        <v/>
      </c>
      <c r="F130" s="229"/>
    </row>
    <row r="131" spans="1:6" s="69" customFormat="1" x14ac:dyDescent="0.2">
      <c r="A131" s="66" t="str">
        <f t="shared" si="5"/>
        <v/>
      </c>
      <c r="F131" s="229"/>
    </row>
    <row r="132" spans="1:6" s="69" customFormat="1" x14ac:dyDescent="0.2">
      <c r="A132" s="66" t="str">
        <f t="shared" ref="A132:A195" si="6">IF(B132="","",$B$15)</f>
        <v/>
      </c>
      <c r="F132" s="229"/>
    </row>
    <row r="133" spans="1:6" s="69" customFormat="1" x14ac:dyDescent="0.2">
      <c r="A133" s="66" t="str">
        <f t="shared" si="6"/>
        <v/>
      </c>
      <c r="F133" s="229"/>
    </row>
    <row r="134" spans="1:6" s="69" customFormat="1" x14ac:dyDescent="0.2">
      <c r="A134" s="66" t="str">
        <f t="shared" si="6"/>
        <v/>
      </c>
      <c r="F134" s="229"/>
    </row>
    <row r="135" spans="1:6" s="69" customFormat="1" x14ac:dyDescent="0.2">
      <c r="A135" s="66" t="str">
        <f t="shared" si="6"/>
        <v/>
      </c>
      <c r="F135" s="229"/>
    </row>
    <row r="136" spans="1:6" s="69" customFormat="1" x14ac:dyDescent="0.2">
      <c r="A136" s="66" t="str">
        <f t="shared" si="6"/>
        <v/>
      </c>
      <c r="F136" s="229"/>
    </row>
    <row r="137" spans="1:6" s="69" customFormat="1" x14ac:dyDescent="0.2">
      <c r="A137" s="66" t="str">
        <f t="shared" si="6"/>
        <v/>
      </c>
      <c r="F137" s="229"/>
    </row>
    <row r="138" spans="1:6" s="69" customFormat="1" x14ac:dyDescent="0.2">
      <c r="A138" s="66" t="str">
        <f t="shared" si="6"/>
        <v/>
      </c>
      <c r="F138" s="229"/>
    </row>
    <row r="139" spans="1:6" s="69" customFormat="1" x14ac:dyDescent="0.2">
      <c r="A139" s="66" t="str">
        <f t="shared" si="6"/>
        <v/>
      </c>
      <c r="F139" s="229"/>
    </row>
    <row r="140" spans="1:6" s="69" customFormat="1" x14ac:dyDescent="0.2">
      <c r="A140" s="66" t="str">
        <f t="shared" si="6"/>
        <v/>
      </c>
      <c r="F140" s="229"/>
    </row>
    <row r="141" spans="1:6" s="69" customFormat="1" x14ac:dyDescent="0.2">
      <c r="A141" s="66" t="str">
        <f t="shared" si="6"/>
        <v/>
      </c>
      <c r="F141" s="229"/>
    </row>
    <row r="142" spans="1:6" s="69" customFormat="1" x14ac:dyDescent="0.2">
      <c r="A142" s="66" t="str">
        <f t="shared" si="6"/>
        <v/>
      </c>
      <c r="F142" s="229"/>
    </row>
    <row r="143" spans="1:6" s="69" customFormat="1" x14ac:dyDescent="0.2">
      <c r="A143" s="66" t="str">
        <f t="shared" si="6"/>
        <v/>
      </c>
      <c r="F143" s="229"/>
    </row>
    <row r="144" spans="1:6" s="69" customFormat="1" x14ac:dyDescent="0.2">
      <c r="A144" s="66" t="str">
        <f t="shared" si="6"/>
        <v/>
      </c>
      <c r="F144" s="229"/>
    </row>
    <row r="145" spans="1:6" s="69" customFormat="1" x14ac:dyDescent="0.2">
      <c r="A145" s="66" t="str">
        <f t="shared" si="6"/>
        <v/>
      </c>
      <c r="F145" s="229"/>
    </row>
    <row r="146" spans="1:6" s="69" customFormat="1" x14ac:dyDescent="0.2">
      <c r="A146" s="66" t="str">
        <f t="shared" si="6"/>
        <v/>
      </c>
      <c r="F146" s="229"/>
    </row>
    <row r="147" spans="1:6" s="69" customFormat="1" x14ac:dyDescent="0.2">
      <c r="A147" s="66" t="str">
        <f t="shared" si="6"/>
        <v/>
      </c>
      <c r="F147" s="229"/>
    </row>
    <row r="148" spans="1:6" s="69" customFormat="1" x14ac:dyDescent="0.2">
      <c r="A148" s="66" t="str">
        <f t="shared" si="6"/>
        <v/>
      </c>
      <c r="F148" s="229"/>
    </row>
    <row r="149" spans="1:6" s="69" customFormat="1" x14ac:dyDescent="0.2">
      <c r="A149" s="66" t="str">
        <f t="shared" si="6"/>
        <v/>
      </c>
      <c r="F149" s="229"/>
    </row>
    <row r="150" spans="1:6" s="69" customFormat="1" x14ac:dyDescent="0.2">
      <c r="A150" s="66" t="str">
        <f t="shared" si="6"/>
        <v/>
      </c>
      <c r="F150" s="229"/>
    </row>
    <row r="151" spans="1:6" s="69" customFormat="1" x14ac:dyDescent="0.2">
      <c r="A151" s="66" t="str">
        <f t="shared" si="6"/>
        <v/>
      </c>
      <c r="F151" s="229"/>
    </row>
    <row r="152" spans="1:6" s="69" customFormat="1" x14ac:dyDescent="0.2">
      <c r="A152" s="66" t="str">
        <f t="shared" si="6"/>
        <v/>
      </c>
      <c r="F152" s="229"/>
    </row>
    <row r="153" spans="1:6" s="69" customFormat="1" x14ac:dyDescent="0.2">
      <c r="A153" s="66" t="str">
        <f t="shared" si="6"/>
        <v/>
      </c>
      <c r="F153" s="229"/>
    </row>
    <row r="154" spans="1:6" s="69" customFormat="1" x14ac:dyDescent="0.2">
      <c r="A154" s="66" t="str">
        <f t="shared" si="6"/>
        <v/>
      </c>
      <c r="F154" s="229"/>
    </row>
    <row r="155" spans="1:6" s="69" customFormat="1" x14ac:dyDescent="0.2">
      <c r="A155" s="66" t="str">
        <f t="shared" si="6"/>
        <v/>
      </c>
      <c r="F155" s="229"/>
    </row>
    <row r="156" spans="1:6" s="69" customFormat="1" x14ac:dyDescent="0.2">
      <c r="A156" s="66" t="str">
        <f t="shared" si="6"/>
        <v/>
      </c>
      <c r="F156" s="229"/>
    </row>
    <row r="157" spans="1:6" s="69" customFormat="1" x14ac:dyDescent="0.2">
      <c r="A157" s="66" t="str">
        <f t="shared" si="6"/>
        <v/>
      </c>
      <c r="F157" s="229"/>
    </row>
    <row r="158" spans="1:6" s="69" customFormat="1" x14ac:dyDescent="0.2">
      <c r="A158" s="66" t="str">
        <f t="shared" si="6"/>
        <v/>
      </c>
      <c r="F158" s="229"/>
    </row>
    <row r="159" spans="1:6" s="69" customFormat="1" x14ac:dyDescent="0.2">
      <c r="A159" s="66" t="str">
        <f t="shared" si="6"/>
        <v/>
      </c>
      <c r="F159" s="229"/>
    </row>
    <row r="160" spans="1:6" s="69" customFormat="1" x14ac:dyDescent="0.2">
      <c r="A160" s="66" t="str">
        <f t="shared" si="6"/>
        <v/>
      </c>
      <c r="F160" s="229"/>
    </row>
    <row r="161" spans="1:6" s="69" customFormat="1" x14ac:dyDescent="0.2">
      <c r="A161" s="66" t="str">
        <f t="shared" si="6"/>
        <v/>
      </c>
      <c r="F161" s="229"/>
    </row>
    <row r="162" spans="1:6" s="69" customFormat="1" x14ac:dyDescent="0.2">
      <c r="A162" s="66" t="str">
        <f t="shared" si="6"/>
        <v/>
      </c>
      <c r="F162" s="229"/>
    </row>
    <row r="163" spans="1:6" s="69" customFormat="1" x14ac:dyDescent="0.2">
      <c r="A163" s="66" t="str">
        <f t="shared" si="6"/>
        <v/>
      </c>
      <c r="F163" s="229"/>
    </row>
    <row r="164" spans="1:6" s="69" customFormat="1" x14ac:dyDescent="0.2">
      <c r="A164" s="66" t="str">
        <f t="shared" si="6"/>
        <v/>
      </c>
      <c r="F164" s="229"/>
    </row>
    <row r="165" spans="1:6" s="69" customFormat="1" x14ac:dyDescent="0.2">
      <c r="A165" s="66" t="str">
        <f t="shared" si="6"/>
        <v/>
      </c>
      <c r="F165" s="229"/>
    </row>
    <row r="166" spans="1:6" s="69" customFormat="1" x14ac:dyDescent="0.2">
      <c r="A166" s="66" t="str">
        <f t="shared" si="6"/>
        <v/>
      </c>
      <c r="F166" s="229"/>
    </row>
    <row r="167" spans="1:6" s="69" customFormat="1" x14ac:dyDescent="0.2">
      <c r="A167" s="66" t="str">
        <f t="shared" si="6"/>
        <v/>
      </c>
      <c r="F167" s="229"/>
    </row>
    <row r="168" spans="1:6" s="69" customFormat="1" x14ac:dyDescent="0.2">
      <c r="A168" s="66" t="str">
        <f t="shared" si="6"/>
        <v/>
      </c>
      <c r="F168" s="229"/>
    </row>
    <row r="169" spans="1:6" s="69" customFormat="1" x14ac:dyDescent="0.2">
      <c r="A169" s="66" t="str">
        <f t="shared" si="6"/>
        <v/>
      </c>
      <c r="F169" s="229"/>
    </row>
    <row r="170" spans="1:6" s="69" customFormat="1" x14ac:dyDescent="0.2">
      <c r="A170" s="66" t="str">
        <f t="shared" si="6"/>
        <v/>
      </c>
      <c r="F170" s="229"/>
    </row>
    <row r="171" spans="1:6" s="69" customFormat="1" x14ac:dyDescent="0.2">
      <c r="A171" s="66" t="str">
        <f t="shared" si="6"/>
        <v/>
      </c>
      <c r="F171" s="229"/>
    </row>
    <row r="172" spans="1:6" s="69" customFormat="1" x14ac:dyDescent="0.2">
      <c r="A172" s="66" t="str">
        <f t="shared" si="6"/>
        <v/>
      </c>
      <c r="F172" s="229"/>
    </row>
    <row r="173" spans="1:6" s="69" customFormat="1" x14ac:dyDescent="0.2">
      <c r="A173" s="66" t="str">
        <f t="shared" si="6"/>
        <v/>
      </c>
      <c r="F173" s="229"/>
    </row>
    <row r="174" spans="1:6" s="69" customFormat="1" x14ac:dyDescent="0.2">
      <c r="A174" s="66" t="str">
        <f t="shared" si="6"/>
        <v/>
      </c>
      <c r="F174" s="229"/>
    </row>
    <row r="175" spans="1:6" s="69" customFormat="1" x14ac:dyDescent="0.2">
      <c r="A175" s="66" t="str">
        <f t="shared" si="6"/>
        <v/>
      </c>
      <c r="F175" s="229"/>
    </row>
    <row r="176" spans="1:6" s="69" customFormat="1" x14ac:dyDescent="0.2">
      <c r="A176" s="66" t="str">
        <f t="shared" si="6"/>
        <v/>
      </c>
      <c r="F176" s="229"/>
    </row>
    <row r="177" spans="1:6" s="69" customFormat="1" x14ac:dyDescent="0.2">
      <c r="A177" s="66" t="str">
        <f t="shared" si="6"/>
        <v/>
      </c>
      <c r="F177" s="229"/>
    </row>
    <row r="178" spans="1:6" s="69" customFormat="1" x14ac:dyDescent="0.2">
      <c r="A178" s="66" t="str">
        <f t="shared" si="6"/>
        <v/>
      </c>
      <c r="F178" s="229"/>
    </row>
    <row r="179" spans="1:6" s="69" customFormat="1" x14ac:dyDescent="0.2">
      <c r="A179" s="66" t="str">
        <f t="shared" si="6"/>
        <v/>
      </c>
      <c r="F179" s="229"/>
    </row>
    <row r="180" spans="1:6" s="69" customFormat="1" x14ac:dyDescent="0.2">
      <c r="A180" s="66" t="str">
        <f t="shared" si="6"/>
        <v/>
      </c>
      <c r="F180" s="229"/>
    </row>
    <row r="181" spans="1:6" s="69" customFormat="1" x14ac:dyDescent="0.2">
      <c r="A181" s="66" t="str">
        <f t="shared" si="6"/>
        <v/>
      </c>
      <c r="F181" s="229"/>
    </row>
    <row r="182" spans="1:6" s="69" customFormat="1" x14ac:dyDescent="0.2">
      <c r="A182" s="66" t="str">
        <f t="shared" si="6"/>
        <v/>
      </c>
      <c r="F182" s="229"/>
    </row>
    <row r="183" spans="1:6" s="69" customFormat="1" x14ac:dyDescent="0.2">
      <c r="A183" s="66" t="str">
        <f t="shared" si="6"/>
        <v/>
      </c>
      <c r="F183" s="229"/>
    </row>
    <row r="184" spans="1:6" s="69" customFormat="1" x14ac:dyDescent="0.2">
      <c r="A184" s="66" t="str">
        <f t="shared" si="6"/>
        <v/>
      </c>
      <c r="F184" s="229"/>
    </row>
    <row r="185" spans="1:6" s="69" customFormat="1" x14ac:dyDescent="0.2">
      <c r="A185" s="66" t="str">
        <f t="shared" si="6"/>
        <v/>
      </c>
      <c r="F185" s="229"/>
    </row>
    <row r="186" spans="1:6" s="69" customFormat="1" x14ac:dyDescent="0.2">
      <c r="A186" s="66" t="str">
        <f t="shared" si="6"/>
        <v/>
      </c>
      <c r="F186" s="229"/>
    </row>
    <row r="187" spans="1:6" s="69" customFormat="1" x14ac:dyDescent="0.2">
      <c r="A187" s="66" t="str">
        <f t="shared" si="6"/>
        <v/>
      </c>
      <c r="F187" s="229"/>
    </row>
    <row r="188" spans="1:6" s="69" customFormat="1" x14ac:dyDescent="0.2">
      <c r="A188" s="66" t="str">
        <f t="shared" si="6"/>
        <v/>
      </c>
      <c r="F188" s="229"/>
    </row>
    <row r="189" spans="1:6" s="69" customFormat="1" x14ac:dyDescent="0.2">
      <c r="A189" s="66" t="str">
        <f t="shared" si="6"/>
        <v/>
      </c>
      <c r="F189" s="229"/>
    </row>
    <row r="190" spans="1:6" s="69" customFormat="1" x14ac:dyDescent="0.2">
      <c r="A190" s="66" t="str">
        <f t="shared" si="6"/>
        <v/>
      </c>
      <c r="F190" s="229"/>
    </row>
    <row r="191" spans="1:6" s="69" customFormat="1" x14ac:dyDescent="0.2">
      <c r="A191" s="66" t="str">
        <f t="shared" si="6"/>
        <v/>
      </c>
      <c r="F191" s="229"/>
    </row>
    <row r="192" spans="1:6" s="69" customFormat="1" x14ac:dyDescent="0.2">
      <c r="A192" s="66" t="str">
        <f t="shared" si="6"/>
        <v/>
      </c>
      <c r="F192" s="229"/>
    </row>
    <row r="193" spans="1:6" s="69" customFormat="1" x14ac:dyDescent="0.2">
      <c r="A193" s="66" t="str">
        <f t="shared" si="6"/>
        <v/>
      </c>
      <c r="F193" s="229"/>
    </row>
    <row r="194" spans="1:6" s="69" customFormat="1" x14ac:dyDescent="0.2">
      <c r="A194" s="66" t="str">
        <f t="shared" si="6"/>
        <v/>
      </c>
      <c r="F194" s="229"/>
    </row>
    <row r="195" spans="1:6" s="69" customFormat="1" x14ac:dyDescent="0.2">
      <c r="A195" s="66" t="str">
        <f t="shared" si="6"/>
        <v/>
      </c>
      <c r="F195" s="229"/>
    </row>
    <row r="196" spans="1:6" s="69" customFormat="1" x14ac:dyDescent="0.2">
      <c r="A196" s="66" t="str">
        <f t="shared" ref="A196:A259" si="7">IF(B196="","",$B$15)</f>
        <v/>
      </c>
      <c r="F196" s="229"/>
    </row>
    <row r="197" spans="1:6" s="69" customFormat="1" x14ac:dyDescent="0.2">
      <c r="A197" s="66" t="str">
        <f t="shared" si="7"/>
        <v/>
      </c>
      <c r="F197" s="229"/>
    </row>
    <row r="198" spans="1:6" s="69" customFormat="1" x14ac:dyDescent="0.2">
      <c r="A198" s="66" t="str">
        <f t="shared" si="7"/>
        <v/>
      </c>
      <c r="F198" s="229"/>
    </row>
    <row r="199" spans="1:6" s="69" customFormat="1" x14ac:dyDescent="0.2">
      <c r="A199" s="66" t="str">
        <f t="shared" si="7"/>
        <v/>
      </c>
      <c r="F199" s="229"/>
    </row>
    <row r="200" spans="1:6" s="69" customFormat="1" x14ac:dyDescent="0.2">
      <c r="A200" s="66" t="str">
        <f t="shared" si="7"/>
        <v/>
      </c>
      <c r="F200" s="229"/>
    </row>
    <row r="201" spans="1:6" s="69" customFormat="1" x14ac:dyDescent="0.2">
      <c r="A201" s="66" t="str">
        <f t="shared" si="7"/>
        <v/>
      </c>
      <c r="F201" s="229"/>
    </row>
    <row r="202" spans="1:6" s="69" customFormat="1" x14ac:dyDescent="0.2">
      <c r="A202" s="66" t="str">
        <f t="shared" si="7"/>
        <v/>
      </c>
      <c r="F202" s="229"/>
    </row>
    <row r="203" spans="1:6" s="69" customFormat="1" x14ac:dyDescent="0.2">
      <c r="A203" s="66" t="str">
        <f t="shared" si="7"/>
        <v/>
      </c>
      <c r="F203" s="229"/>
    </row>
    <row r="204" spans="1:6" s="69" customFormat="1" x14ac:dyDescent="0.2">
      <c r="A204" s="66" t="str">
        <f t="shared" si="7"/>
        <v/>
      </c>
      <c r="F204" s="229"/>
    </row>
    <row r="205" spans="1:6" s="69" customFormat="1" x14ac:dyDescent="0.2">
      <c r="A205" s="66" t="str">
        <f t="shared" si="7"/>
        <v/>
      </c>
      <c r="F205" s="229"/>
    </row>
    <row r="206" spans="1:6" s="69" customFormat="1" x14ac:dyDescent="0.2">
      <c r="A206" s="66" t="str">
        <f t="shared" si="7"/>
        <v/>
      </c>
      <c r="F206" s="229"/>
    </row>
    <row r="207" spans="1:6" s="69" customFormat="1" x14ac:dyDescent="0.2">
      <c r="A207" s="66" t="str">
        <f t="shared" si="7"/>
        <v/>
      </c>
      <c r="F207" s="229"/>
    </row>
    <row r="208" spans="1:6" s="69" customFormat="1" x14ac:dyDescent="0.2">
      <c r="A208" s="66" t="str">
        <f t="shared" si="7"/>
        <v/>
      </c>
      <c r="F208" s="229"/>
    </row>
    <row r="209" spans="1:6" s="69" customFormat="1" x14ac:dyDescent="0.2">
      <c r="A209" s="66" t="str">
        <f t="shared" si="7"/>
        <v/>
      </c>
      <c r="F209" s="229"/>
    </row>
    <row r="210" spans="1:6" s="69" customFormat="1" x14ac:dyDescent="0.2">
      <c r="A210" s="66" t="str">
        <f t="shared" si="7"/>
        <v/>
      </c>
      <c r="F210" s="229"/>
    </row>
    <row r="211" spans="1:6" s="69" customFormat="1" x14ac:dyDescent="0.2">
      <c r="A211" s="66" t="str">
        <f t="shared" si="7"/>
        <v/>
      </c>
      <c r="F211" s="229"/>
    </row>
    <row r="212" spans="1:6" s="69" customFormat="1" x14ac:dyDescent="0.2">
      <c r="A212" s="66" t="str">
        <f t="shared" si="7"/>
        <v/>
      </c>
      <c r="F212" s="229"/>
    </row>
    <row r="213" spans="1:6" s="69" customFormat="1" x14ac:dyDescent="0.2">
      <c r="A213" s="66" t="str">
        <f t="shared" si="7"/>
        <v/>
      </c>
      <c r="F213" s="229"/>
    </row>
    <row r="214" spans="1:6" s="69" customFormat="1" x14ac:dyDescent="0.2">
      <c r="A214" s="66" t="str">
        <f t="shared" si="7"/>
        <v/>
      </c>
      <c r="F214" s="229"/>
    </row>
    <row r="215" spans="1:6" s="69" customFormat="1" x14ac:dyDescent="0.2">
      <c r="A215" s="66" t="str">
        <f t="shared" si="7"/>
        <v/>
      </c>
      <c r="F215" s="229"/>
    </row>
    <row r="216" spans="1:6" s="69" customFormat="1" x14ac:dyDescent="0.2">
      <c r="A216" s="66" t="str">
        <f t="shared" si="7"/>
        <v/>
      </c>
      <c r="F216" s="229"/>
    </row>
    <row r="217" spans="1:6" s="69" customFormat="1" x14ac:dyDescent="0.2">
      <c r="A217" s="66" t="str">
        <f t="shared" si="7"/>
        <v/>
      </c>
      <c r="F217" s="229"/>
    </row>
    <row r="218" spans="1:6" s="69" customFormat="1" x14ac:dyDescent="0.2">
      <c r="A218" s="66" t="str">
        <f t="shared" si="7"/>
        <v/>
      </c>
      <c r="F218" s="229"/>
    </row>
    <row r="219" spans="1:6" s="69" customFormat="1" x14ac:dyDescent="0.2">
      <c r="A219" s="66" t="str">
        <f t="shared" si="7"/>
        <v/>
      </c>
      <c r="F219" s="229"/>
    </row>
    <row r="220" spans="1:6" s="69" customFormat="1" x14ac:dyDescent="0.2">
      <c r="A220" s="66" t="str">
        <f t="shared" si="7"/>
        <v/>
      </c>
      <c r="F220" s="229"/>
    </row>
    <row r="221" spans="1:6" s="69" customFormat="1" x14ac:dyDescent="0.2">
      <c r="A221" s="66" t="str">
        <f t="shared" si="7"/>
        <v/>
      </c>
      <c r="F221" s="229"/>
    </row>
    <row r="222" spans="1:6" s="69" customFormat="1" x14ac:dyDescent="0.2">
      <c r="A222" s="66" t="str">
        <f t="shared" si="7"/>
        <v/>
      </c>
      <c r="F222" s="229"/>
    </row>
    <row r="223" spans="1:6" s="69" customFormat="1" x14ac:dyDescent="0.2">
      <c r="A223" s="66" t="str">
        <f t="shared" si="7"/>
        <v/>
      </c>
      <c r="F223" s="229"/>
    </row>
    <row r="224" spans="1:6" s="69" customFormat="1" x14ac:dyDescent="0.2">
      <c r="A224" s="66" t="str">
        <f t="shared" si="7"/>
        <v/>
      </c>
      <c r="F224" s="229"/>
    </row>
    <row r="225" spans="1:6" s="69" customFormat="1" x14ac:dyDescent="0.2">
      <c r="A225" s="66" t="str">
        <f t="shared" si="7"/>
        <v/>
      </c>
      <c r="F225" s="229"/>
    </row>
    <row r="226" spans="1:6" s="69" customFormat="1" x14ac:dyDescent="0.2">
      <c r="A226" s="66" t="str">
        <f t="shared" si="7"/>
        <v/>
      </c>
      <c r="F226" s="229"/>
    </row>
    <row r="227" spans="1:6" s="69" customFormat="1" x14ac:dyDescent="0.2">
      <c r="A227" s="66" t="str">
        <f t="shared" si="7"/>
        <v/>
      </c>
      <c r="F227" s="229"/>
    </row>
    <row r="228" spans="1:6" s="69" customFormat="1" x14ac:dyDescent="0.2">
      <c r="A228" s="66" t="str">
        <f t="shared" si="7"/>
        <v/>
      </c>
      <c r="F228" s="229"/>
    </row>
    <row r="229" spans="1:6" s="69" customFormat="1" x14ac:dyDescent="0.2">
      <c r="A229" s="66" t="str">
        <f t="shared" si="7"/>
        <v/>
      </c>
      <c r="F229" s="229"/>
    </row>
    <row r="230" spans="1:6" s="69" customFormat="1" x14ac:dyDescent="0.2">
      <c r="A230" s="66" t="str">
        <f t="shared" si="7"/>
        <v/>
      </c>
      <c r="F230" s="229"/>
    </row>
    <row r="231" spans="1:6" s="69" customFormat="1" x14ac:dyDescent="0.2">
      <c r="A231" s="66" t="str">
        <f t="shared" si="7"/>
        <v/>
      </c>
      <c r="F231" s="229"/>
    </row>
    <row r="232" spans="1:6" s="69" customFormat="1" x14ac:dyDescent="0.2">
      <c r="A232" s="66" t="str">
        <f t="shared" si="7"/>
        <v/>
      </c>
      <c r="F232" s="229"/>
    </row>
    <row r="233" spans="1:6" s="69" customFormat="1" x14ac:dyDescent="0.2">
      <c r="A233" s="66" t="str">
        <f t="shared" si="7"/>
        <v/>
      </c>
      <c r="F233" s="229"/>
    </row>
    <row r="234" spans="1:6" s="69" customFormat="1" x14ac:dyDescent="0.2">
      <c r="A234" s="66" t="str">
        <f t="shared" si="7"/>
        <v/>
      </c>
      <c r="F234" s="229"/>
    </row>
    <row r="235" spans="1:6" s="69" customFormat="1" x14ac:dyDescent="0.2">
      <c r="A235" s="66" t="str">
        <f t="shared" si="7"/>
        <v/>
      </c>
      <c r="F235" s="229"/>
    </row>
    <row r="236" spans="1:6" s="69" customFormat="1" x14ac:dyDescent="0.2">
      <c r="A236" s="66" t="str">
        <f t="shared" si="7"/>
        <v/>
      </c>
      <c r="F236" s="229"/>
    </row>
    <row r="237" spans="1:6" s="69" customFormat="1" x14ac:dyDescent="0.2">
      <c r="A237" s="66" t="str">
        <f t="shared" si="7"/>
        <v/>
      </c>
      <c r="F237" s="229"/>
    </row>
    <row r="238" spans="1:6" s="69" customFormat="1" x14ac:dyDescent="0.2">
      <c r="A238" s="66" t="str">
        <f t="shared" si="7"/>
        <v/>
      </c>
      <c r="F238" s="229"/>
    </row>
    <row r="239" spans="1:6" s="69" customFormat="1" x14ac:dyDescent="0.2">
      <c r="A239" s="66" t="str">
        <f t="shared" si="7"/>
        <v/>
      </c>
      <c r="F239" s="229"/>
    </row>
    <row r="240" spans="1:6" s="69" customFormat="1" x14ac:dyDescent="0.2">
      <c r="A240" s="66" t="str">
        <f t="shared" si="7"/>
        <v/>
      </c>
      <c r="F240" s="229"/>
    </row>
    <row r="241" spans="1:6" s="69" customFormat="1" x14ac:dyDescent="0.2">
      <c r="A241" s="66" t="str">
        <f t="shared" si="7"/>
        <v/>
      </c>
      <c r="F241" s="229"/>
    </row>
    <row r="242" spans="1:6" s="69" customFormat="1" x14ac:dyDescent="0.2">
      <c r="A242" s="66" t="str">
        <f t="shared" si="7"/>
        <v/>
      </c>
      <c r="F242" s="229"/>
    </row>
    <row r="243" spans="1:6" s="69" customFormat="1" x14ac:dyDescent="0.2">
      <c r="A243" s="66" t="str">
        <f t="shared" si="7"/>
        <v/>
      </c>
      <c r="F243" s="229"/>
    </row>
    <row r="244" spans="1:6" s="69" customFormat="1" x14ac:dyDescent="0.2">
      <c r="A244" s="66" t="str">
        <f t="shared" si="7"/>
        <v/>
      </c>
      <c r="F244" s="229"/>
    </row>
    <row r="245" spans="1:6" s="69" customFormat="1" x14ac:dyDescent="0.2">
      <c r="A245" s="66" t="str">
        <f t="shared" si="7"/>
        <v/>
      </c>
      <c r="F245" s="229"/>
    </row>
    <row r="246" spans="1:6" s="69" customFormat="1" x14ac:dyDescent="0.2">
      <c r="A246" s="66" t="str">
        <f t="shared" si="7"/>
        <v/>
      </c>
      <c r="F246" s="229"/>
    </row>
    <row r="247" spans="1:6" s="69" customFormat="1" x14ac:dyDescent="0.2">
      <c r="A247" s="66" t="str">
        <f t="shared" si="7"/>
        <v/>
      </c>
      <c r="F247" s="229"/>
    </row>
    <row r="248" spans="1:6" s="69" customFormat="1" x14ac:dyDescent="0.2">
      <c r="A248" s="66" t="str">
        <f t="shared" si="7"/>
        <v/>
      </c>
      <c r="F248" s="229"/>
    </row>
    <row r="249" spans="1:6" s="69" customFormat="1" x14ac:dyDescent="0.2">
      <c r="A249" s="66" t="str">
        <f t="shared" si="7"/>
        <v/>
      </c>
      <c r="F249" s="229"/>
    </row>
    <row r="250" spans="1:6" s="69" customFormat="1" x14ac:dyDescent="0.2">
      <c r="A250" s="66" t="str">
        <f t="shared" si="7"/>
        <v/>
      </c>
      <c r="F250" s="229"/>
    </row>
    <row r="251" spans="1:6" s="69" customFormat="1" x14ac:dyDescent="0.2">
      <c r="A251" s="66" t="str">
        <f t="shared" si="7"/>
        <v/>
      </c>
      <c r="F251" s="229"/>
    </row>
    <row r="252" spans="1:6" s="69" customFormat="1" x14ac:dyDescent="0.2">
      <c r="A252" s="66" t="str">
        <f t="shared" si="7"/>
        <v/>
      </c>
      <c r="F252" s="229"/>
    </row>
    <row r="253" spans="1:6" s="69" customFormat="1" x14ac:dyDescent="0.2">
      <c r="A253" s="66" t="str">
        <f t="shared" si="7"/>
        <v/>
      </c>
      <c r="F253" s="229"/>
    </row>
    <row r="254" spans="1:6" s="69" customFormat="1" x14ac:dyDescent="0.2">
      <c r="A254" s="66" t="str">
        <f t="shared" si="7"/>
        <v/>
      </c>
      <c r="F254" s="229"/>
    </row>
    <row r="255" spans="1:6" s="69" customFormat="1" x14ac:dyDescent="0.2">
      <c r="A255" s="66" t="str">
        <f t="shared" si="7"/>
        <v/>
      </c>
      <c r="F255" s="229"/>
    </row>
    <row r="256" spans="1:6" s="69" customFormat="1" x14ac:dyDescent="0.2">
      <c r="A256" s="66" t="str">
        <f t="shared" si="7"/>
        <v/>
      </c>
      <c r="F256" s="229"/>
    </row>
    <row r="257" spans="1:6" s="69" customFormat="1" x14ac:dyDescent="0.2">
      <c r="A257" s="66" t="str">
        <f t="shared" si="7"/>
        <v/>
      </c>
      <c r="F257" s="229"/>
    </row>
    <row r="258" spans="1:6" s="69" customFormat="1" x14ac:dyDescent="0.2">
      <c r="A258" s="66" t="str">
        <f t="shared" si="7"/>
        <v/>
      </c>
      <c r="F258" s="229"/>
    </row>
    <row r="259" spans="1:6" s="69" customFormat="1" x14ac:dyDescent="0.2">
      <c r="A259" s="66" t="str">
        <f t="shared" si="7"/>
        <v/>
      </c>
      <c r="F259" s="229"/>
    </row>
    <row r="260" spans="1:6" s="69" customFormat="1" x14ac:dyDescent="0.2">
      <c r="A260" s="66" t="str">
        <f t="shared" ref="A260:A323" si="8">IF(B260="","",$B$15)</f>
        <v/>
      </c>
      <c r="F260" s="229"/>
    </row>
    <row r="261" spans="1:6" s="69" customFormat="1" x14ac:dyDescent="0.2">
      <c r="A261" s="66" t="str">
        <f t="shared" si="8"/>
        <v/>
      </c>
      <c r="F261" s="229"/>
    </row>
    <row r="262" spans="1:6" s="69" customFormat="1" x14ac:dyDescent="0.2">
      <c r="A262" s="66" t="str">
        <f t="shared" si="8"/>
        <v/>
      </c>
      <c r="F262" s="229"/>
    </row>
    <row r="263" spans="1:6" s="69" customFormat="1" x14ac:dyDescent="0.2">
      <c r="A263" s="66" t="str">
        <f t="shared" si="8"/>
        <v/>
      </c>
      <c r="F263" s="229"/>
    </row>
    <row r="264" spans="1:6" s="69" customFormat="1" x14ac:dyDescent="0.2">
      <c r="A264" s="66" t="str">
        <f t="shared" si="8"/>
        <v/>
      </c>
      <c r="F264" s="229"/>
    </row>
    <row r="265" spans="1:6" s="69" customFormat="1" x14ac:dyDescent="0.2">
      <c r="A265" s="66" t="str">
        <f t="shared" si="8"/>
        <v/>
      </c>
      <c r="F265" s="229"/>
    </row>
    <row r="266" spans="1:6" s="69" customFormat="1" x14ac:dyDescent="0.2">
      <c r="A266" s="66" t="str">
        <f t="shared" si="8"/>
        <v/>
      </c>
      <c r="F266" s="229"/>
    </row>
    <row r="267" spans="1:6" s="69" customFormat="1" x14ac:dyDescent="0.2">
      <c r="A267" s="66" t="str">
        <f t="shared" si="8"/>
        <v/>
      </c>
      <c r="F267" s="229"/>
    </row>
    <row r="268" spans="1:6" s="69" customFormat="1" x14ac:dyDescent="0.2">
      <c r="A268" s="66" t="str">
        <f t="shared" si="8"/>
        <v/>
      </c>
      <c r="F268" s="229"/>
    </row>
    <row r="269" spans="1:6" s="69" customFormat="1" x14ac:dyDescent="0.2">
      <c r="A269" s="66" t="str">
        <f t="shared" si="8"/>
        <v/>
      </c>
      <c r="F269" s="229"/>
    </row>
    <row r="270" spans="1:6" s="69" customFormat="1" x14ac:dyDescent="0.2">
      <c r="A270" s="66" t="str">
        <f t="shared" si="8"/>
        <v/>
      </c>
      <c r="F270" s="229"/>
    </row>
    <row r="271" spans="1:6" s="69" customFormat="1" x14ac:dyDescent="0.2">
      <c r="A271" s="66" t="str">
        <f t="shared" si="8"/>
        <v/>
      </c>
      <c r="F271" s="229"/>
    </row>
    <row r="272" spans="1:6" s="69" customFormat="1" x14ac:dyDescent="0.2">
      <c r="A272" s="66" t="str">
        <f t="shared" si="8"/>
        <v/>
      </c>
      <c r="F272" s="229"/>
    </row>
    <row r="273" spans="1:6" s="69" customFormat="1" x14ac:dyDescent="0.2">
      <c r="A273" s="66" t="str">
        <f t="shared" si="8"/>
        <v/>
      </c>
      <c r="F273" s="229"/>
    </row>
    <row r="274" spans="1:6" s="69" customFormat="1" x14ac:dyDescent="0.2">
      <c r="A274" s="66" t="str">
        <f t="shared" si="8"/>
        <v/>
      </c>
      <c r="F274" s="229"/>
    </row>
    <row r="275" spans="1:6" s="69" customFormat="1" x14ac:dyDescent="0.2">
      <c r="A275" s="66" t="str">
        <f t="shared" si="8"/>
        <v/>
      </c>
      <c r="F275" s="229"/>
    </row>
    <row r="276" spans="1:6" s="69" customFormat="1" x14ac:dyDescent="0.2">
      <c r="A276" s="66" t="str">
        <f t="shared" si="8"/>
        <v/>
      </c>
      <c r="F276" s="229"/>
    </row>
    <row r="277" spans="1:6" s="69" customFormat="1" x14ac:dyDescent="0.2">
      <c r="A277" s="66" t="str">
        <f t="shared" si="8"/>
        <v/>
      </c>
      <c r="F277" s="229"/>
    </row>
    <row r="278" spans="1:6" s="69" customFormat="1" x14ac:dyDescent="0.2">
      <c r="A278" s="66" t="str">
        <f t="shared" si="8"/>
        <v/>
      </c>
      <c r="F278" s="229"/>
    </row>
    <row r="279" spans="1:6" s="69" customFormat="1" x14ac:dyDescent="0.2">
      <c r="A279" s="66" t="str">
        <f t="shared" si="8"/>
        <v/>
      </c>
      <c r="F279" s="229"/>
    </row>
    <row r="280" spans="1:6" s="69" customFormat="1" x14ac:dyDescent="0.2">
      <c r="A280" s="66" t="str">
        <f t="shared" si="8"/>
        <v/>
      </c>
      <c r="F280" s="229"/>
    </row>
    <row r="281" spans="1:6" s="69" customFormat="1" x14ac:dyDescent="0.2">
      <c r="A281" s="66" t="str">
        <f t="shared" si="8"/>
        <v/>
      </c>
      <c r="F281" s="229"/>
    </row>
    <row r="282" spans="1:6" s="69" customFormat="1" x14ac:dyDescent="0.2">
      <c r="A282" s="66" t="str">
        <f t="shared" si="8"/>
        <v/>
      </c>
      <c r="F282" s="229"/>
    </row>
    <row r="283" spans="1:6" s="69" customFormat="1" x14ac:dyDescent="0.2">
      <c r="A283" s="66" t="str">
        <f t="shared" si="8"/>
        <v/>
      </c>
      <c r="F283" s="229"/>
    </row>
    <row r="284" spans="1:6" s="69" customFormat="1" x14ac:dyDescent="0.2">
      <c r="A284" s="66" t="str">
        <f t="shared" si="8"/>
        <v/>
      </c>
      <c r="F284" s="229"/>
    </row>
    <row r="285" spans="1:6" s="69" customFormat="1" x14ac:dyDescent="0.2">
      <c r="A285" s="66" t="str">
        <f t="shared" si="8"/>
        <v/>
      </c>
      <c r="F285" s="229"/>
    </row>
    <row r="286" spans="1:6" s="69" customFormat="1" x14ac:dyDescent="0.2">
      <c r="A286" s="66" t="str">
        <f t="shared" si="8"/>
        <v/>
      </c>
      <c r="F286" s="229"/>
    </row>
    <row r="287" spans="1:6" s="69" customFormat="1" x14ac:dyDescent="0.2">
      <c r="A287" s="66" t="str">
        <f t="shared" si="8"/>
        <v/>
      </c>
      <c r="F287" s="229"/>
    </row>
    <row r="288" spans="1:6" s="69" customFormat="1" x14ac:dyDescent="0.2">
      <c r="A288" s="66" t="str">
        <f t="shared" si="8"/>
        <v/>
      </c>
      <c r="F288" s="229"/>
    </row>
    <row r="289" spans="1:6" s="69" customFormat="1" x14ac:dyDescent="0.2">
      <c r="A289" s="66" t="str">
        <f t="shared" si="8"/>
        <v/>
      </c>
      <c r="F289" s="229"/>
    </row>
    <row r="290" spans="1:6" s="69" customFormat="1" x14ac:dyDescent="0.2">
      <c r="A290" s="66" t="str">
        <f t="shared" si="8"/>
        <v/>
      </c>
      <c r="F290" s="229"/>
    </row>
    <row r="291" spans="1:6" s="69" customFormat="1" x14ac:dyDescent="0.2">
      <c r="A291" s="66" t="str">
        <f t="shared" si="8"/>
        <v/>
      </c>
      <c r="F291" s="229"/>
    </row>
    <row r="292" spans="1:6" s="69" customFormat="1" x14ac:dyDescent="0.2">
      <c r="A292" s="66" t="str">
        <f t="shared" si="8"/>
        <v/>
      </c>
      <c r="F292" s="229"/>
    </row>
    <row r="293" spans="1:6" s="69" customFormat="1" x14ac:dyDescent="0.2">
      <c r="A293" s="66" t="str">
        <f t="shared" si="8"/>
        <v/>
      </c>
      <c r="F293" s="229"/>
    </row>
    <row r="294" spans="1:6" s="69" customFormat="1" x14ac:dyDescent="0.2">
      <c r="A294" s="66" t="str">
        <f t="shared" si="8"/>
        <v/>
      </c>
      <c r="F294" s="229"/>
    </row>
    <row r="295" spans="1:6" s="69" customFormat="1" x14ac:dyDescent="0.2">
      <c r="A295" s="66" t="str">
        <f t="shared" si="8"/>
        <v/>
      </c>
      <c r="F295" s="229"/>
    </row>
    <row r="296" spans="1:6" s="69" customFormat="1" x14ac:dyDescent="0.2">
      <c r="A296" s="66" t="str">
        <f t="shared" si="8"/>
        <v/>
      </c>
      <c r="F296" s="229"/>
    </row>
    <row r="297" spans="1:6" s="69" customFormat="1" x14ac:dyDescent="0.2">
      <c r="A297" s="66" t="str">
        <f t="shared" si="8"/>
        <v/>
      </c>
      <c r="F297" s="229"/>
    </row>
    <row r="298" spans="1:6" s="69" customFormat="1" x14ac:dyDescent="0.2">
      <c r="A298" s="66" t="str">
        <f t="shared" si="8"/>
        <v/>
      </c>
      <c r="F298" s="229"/>
    </row>
    <row r="299" spans="1:6" s="69" customFormat="1" x14ac:dyDescent="0.2">
      <c r="A299" s="66" t="str">
        <f t="shared" si="8"/>
        <v/>
      </c>
      <c r="F299" s="229"/>
    </row>
    <row r="300" spans="1:6" s="69" customFormat="1" x14ac:dyDescent="0.2">
      <c r="A300" s="66" t="str">
        <f t="shared" si="8"/>
        <v/>
      </c>
      <c r="F300" s="229"/>
    </row>
    <row r="301" spans="1:6" s="69" customFormat="1" x14ac:dyDescent="0.2">
      <c r="A301" s="66" t="str">
        <f t="shared" si="8"/>
        <v/>
      </c>
      <c r="F301" s="229"/>
    </row>
    <row r="302" spans="1:6" s="69" customFormat="1" x14ac:dyDescent="0.2">
      <c r="A302" s="66" t="str">
        <f t="shared" si="8"/>
        <v/>
      </c>
      <c r="F302" s="229"/>
    </row>
    <row r="303" spans="1:6" s="69" customFormat="1" x14ac:dyDescent="0.2">
      <c r="A303" s="66" t="str">
        <f t="shared" si="8"/>
        <v/>
      </c>
      <c r="F303" s="229"/>
    </row>
    <row r="304" spans="1:6" s="69" customFormat="1" x14ac:dyDescent="0.2">
      <c r="A304" s="66" t="str">
        <f t="shared" si="8"/>
        <v/>
      </c>
      <c r="F304" s="229"/>
    </row>
    <row r="305" spans="1:6" s="69" customFormat="1" x14ac:dyDescent="0.2">
      <c r="A305" s="66" t="str">
        <f t="shared" si="8"/>
        <v/>
      </c>
      <c r="F305" s="229"/>
    </row>
    <row r="306" spans="1:6" s="69" customFormat="1" x14ac:dyDescent="0.2">
      <c r="A306" s="66" t="str">
        <f t="shared" si="8"/>
        <v/>
      </c>
      <c r="F306" s="229"/>
    </row>
    <row r="307" spans="1:6" s="69" customFormat="1" x14ac:dyDescent="0.2">
      <c r="A307" s="66" t="str">
        <f t="shared" si="8"/>
        <v/>
      </c>
      <c r="F307" s="229"/>
    </row>
    <row r="308" spans="1:6" s="69" customFormat="1" x14ac:dyDescent="0.2">
      <c r="A308" s="66" t="str">
        <f t="shared" si="8"/>
        <v/>
      </c>
      <c r="F308" s="229"/>
    </row>
    <row r="309" spans="1:6" s="69" customFormat="1" x14ac:dyDescent="0.2">
      <c r="A309" s="66" t="str">
        <f t="shared" si="8"/>
        <v/>
      </c>
      <c r="F309" s="229"/>
    </row>
    <row r="310" spans="1:6" s="69" customFormat="1" x14ac:dyDescent="0.2">
      <c r="A310" s="66" t="str">
        <f t="shared" si="8"/>
        <v/>
      </c>
      <c r="F310" s="229"/>
    </row>
    <row r="311" spans="1:6" s="69" customFormat="1" x14ac:dyDescent="0.2">
      <c r="A311" s="66" t="str">
        <f t="shared" si="8"/>
        <v/>
      </c>
      <c r="F311" s="229"/>
    </row>
    <row r="312" spans="1:6" s="69" customFormat="1" x14ac:dyDescent="0.2">
      <c r="A312" s="66" t="str">
        <f t="shared" si="8"/>
        <v/>
      </c>
      <c r="F312" s="229"/>
    </row>
    <row r="313" spans="1:6" s="69" customFormat="1" x14ac:dyDescent="0.2">
      <c r="A313" s="66" t="str">
        <f t="shared" si="8"/>
        <v/>
      </c>
      <c r="F313" s="229"/>
    </row>
    <row r="314" spans="1:6" s="69" customFormat="1" x14ac:dyDescent="0.2">
      <c r="A314" s="66" t="str">
        <f t="shared" si="8"/>
        <v/>
      </c>
      <c r="F314" s="229"/>
    </row>
    <row r="315" spans="1:6" s="69" customFormat="1" x14ac:dyDescent="0.2">
      <c r="A315" s="66" t="str">
        <f t="shared" si="8"/>
        <v/>
      </c>
      <c r="F315" s="229"/>
    </row>
    <row r="316" spans="1:6" s="69" customFormat="1" x14ac:dyDescent="0.2">
      <c r="A316" s="66" t="str">
        <f t="shared" si="8"/>
        <v/>
      </c>
      <c r="F316" s="229"/>
    </row>
    <row r="317" spans="1:6" s="69" customFormat="1" x14ac:dyDescent="0.2">
      <c r="A317" s="66" t="str">
        <f t="shared" si="8"/>
        <v/>
      </c>
      <c r="F317" s="229"/>
    </row>
    <row r="318" spans="1:6" s="69" customFormat="1" x14ac:dyDescent="0.2">
      <c r="A318" s="66" t="str">
        <f t="shared" si="8"/>
        <v/>
      </c>
      <c r="F318" s="229"/>
    </row>
    <row r="319" spans="1:6" s="69" customFormat="1" x14ac:dyDescent="0.2">
      <c r="A319" s="66" t="str">
        <f t="shared" si="8"/>
        <v/>
      </c>
      <c r="F319" s="229"/>
    </row>
    <row r="320" spans="1:6" s="69" customFormat="1" x14ac:dyDescent="0.2">
      <c r="A320" s="66" t="str">
        <f t="shared" si="8"/>
        <v/>
      </c>
      <c r="F320" s="229"/>
    </row>
    <row r="321" spans="1:6" s="69" customFormat="1" x14ac:dyDescent="0.2">
      <c r="A321" s="66" t="str">
        <f t="shared" si="8"/>
        <v/>
      </c>
      <c r="F321" s="229"/>
    </row>
    <row r="322" spans="1:6" s="69" customFormat="1" x14ac:dyDescent="0.2">
      <c r="A322" s="66" t="str">
        <f t="shared" si="8"/>
        <v/>
      </c>
      <c r="F322" s="229"/>
    </row>
    <row r="323" spans="1:6" s="69" customFormat="1" x14ac:dyDescent="0.2">
      <c r="A323" s="66" t="str">
        <f t="shared" si="8"/>
        <v/>
      </c>
      <c r="F323" s="229"/>
    </row>
    <row r="324" spans="1:6" s="69" customFormat="1" x14ac:dyDescent="0.2">
      <c r="A324" s="66" t="str">
        <f t="shared" ref="A324:A387" si="9">IF(B324="","",$B$15)</f>
        <v/>
      </c>
      <c r="F324" s="229"/>
    </row>
    <row r="325" spans="1:6" s="69" customFormat="1" x14ac:dyDescent="0.2">
      <c r="A325" s="66" t="str">
        <f t="shared" si="9"/>
        <v/>
      </c>
      <c r="F325" s="229"/>
    </row>
    <row r="326" spans="1:6" s="69" customFormat="1" x14ac:dyDescent="0.2">
      <c r="A326" s="66" t="str">
        <f t="shared" si="9"/>
        <v/>
      </c>
      <c r="F326" s="229"/>
    </row>
    <row r="327" spans="1:6" s="69" customFormat="1" x14ac:dyDescent="0.2">
      <c r="A327" s="66" t="str">
        <f t="shared" si="9"/>
        <v/>
      </c>
      <c r="F327" s="229"/>
    </row>
    <row r="328" spans="1:6" s="69" customFormat="1" x14ac:dyDescent="0.2">
      <c r="A328" s="66" t="str">
        <f t="shared" si="9"/>
        <v/>
      </c>
      <c r="F328" s="229"/>
    </row>
    <row r="329" spans="1:6" s="69" customFormat="1" x14ac:dyDescent="0.2">
      <c r="A329" s="66" t="str">
        <f t="shared" si="9"/>
        <v/>
      </c>
      <c r="F329" s="229"/>
    </row>
    <row r="330" spans="1:6" s="69" customFormat="1" x14ac:dyDescent="0.2">
      <c r="A330" s="66" t="str">
        <f t="shared" si="9"/>
        <v/>
      </c>
      <c r="F330" s="229"/>
    </row>
    <row r="331" spans="1:6" s="69" customFormat="1" x14ac:dyDescent="0.2">
      <c r="A331" s="66" t="str">
        <f t="shared" si="9"/>
        <v/>
      </c>
      <c r="F331" s="229"/>
    </row>
    <row r="332" spans="1:6" s="69" customFormat="1" x14ac:dyDescent="0.2">
      <c r="A332" s="66" t="str">
        <f t="shared" si="9"/>
        <v/>
      </c>
      <c r="F332" s="229"/>
    </row>
    <row r="333" spans="1:6" s="69" customFormat="1" x14ac:dyDescent="0.2">
      <c r="A333" s="66" t="str">
        <f t="shared" si="9"/>
        <v/>
      </c>
      <c r="F333" s="229"/>
    </row>
    <row r="334" spans="1:6" s="69" customFormat="1" x14ac:dyDescent="0.2">
      <c r="A334" s="66" t="str">
        <f t="shared" si="9"/>
        <v/>
      </c>
      <c r="F334" s="229"/>
    </row>
    <row r="335" spans="1:6" s="69" customFormat="1" x14ac:dyDescent="0.2">
      <c r="A335" s="66" t="str">
        <f t="shared" si="9"/>
        <v/>
      </c>
      <c r="F335" s="229"/>
    </row>
    <row r="336" spans="1:6" s="69" customFormat="1" x14ac:dyDescent="0.2">
      <c r="A336" s="66" t="str">
        <f t="shared" si="9"/>
        <v/>
      </c>
      <c r="F336" s="229"/>
    </row>
    <row r="337" spans="1:6" s="69" customFormat="1" x14ac:dyDescent="0.2">
      <c r="A337" s="66" t="str">
        <f t="shared" si="9"/>
        <v/>
      </c>
      <c r="F337" s="229"/>
    </row>
    <row r="338" spans="1:6" s="69" customFormat="1" x14ac:dyDescent="0.2">
      <c r="A338" s="66" t="str">
        <f t="shared" si="9"/>
        <v/>
      </c>
      <c r="F338" s="229"/>
    </row>
    <row r="339" spans="1:6" s="69" customFormat="1" x14ac:dyDescent="0.2">
      <c r="A339" s="66" t="str">
        <f t="shared" si="9"/>
        <v/>
      </c>
      <c r="F339" s="229"/>
    </row>
    <row r="340" spans="1:6" s="69" customFormat="1" x14ac:dyDescent="0.2">
      <c r="A340" s="66" t="str">
        <f t="shared" si="9"/>
        <v/>
      </c>
      <c r="F340" s="229"/>
    </row>
    <row r="341" spans="1:6" s="69" customFormat="1" x14ac:dyDescent="0.2">
      <c r="A341" s="66" t="str">
        <f t="shared" si="9"/>
        <v/>
      </c>
      <c r="F341" s="229"/>
    </row>
    <row r="342" spans="1:6" s="69" customFormat="1" x14ac:dyDescent="0.2">
      <c r="A342" s="66" t="str">
        <f t="shared" si="9"/>
        <v/>
      </c>
      <c r="F342" s="229"/>
    </row>
    <row r="343" spans="1:6" s="69" customFormat="1" x14ac:dyDescent="0.2">
      <c r="A343" s="66" t="str">
        <f t="shared" si="9"/>
        <v/>
      </c>
      <c r="F343" s="229"/>
    </row>
    <row r="344" spans="1:6" s="69" customFormat="1" x14ac:dyDescent="0.2">
      <c r="A344" s="66" t="str">
        <f t="shared" si="9"/>
        <v/>
      </c>
      <c r="F344" s="229"/>
    </row>
    <row r="345" spans="1:6" s="69" customFormat="1" x14ac:dyDescent="0.2">
      <c r="A345" s="66" t="str">
        <f t="shared" si="9"/>
        <v/>
      </c>
      <c r="F345" s="229"/>
    </row>
    <row r="346" spans="1:6" s="69" customFormat="1" x14ac:dyDescent="0.2">
      <c r="A346" s="66" t="str">
        <f t="shared" si="9"/>
        <v/>
      </c>
      <c r="F346" s="229"/>
    </row>
    <row r="347" spans="1:6" s="69" customFormat="1" x14ac:dyDescent="0.2">
      <c r="A347" s="66" t="str">
        <f t="shared" si="9"/>
        <v/>
      </c>
      <c r="F347" s="229"/>
    </row>
    <row r="348" spans="1:6" s="69" customFormat="1" x14ac:dyDescent="0.2">
      <c r="A348" s="66" t="str">
        <f t="shared" si="9"/>
        <v/>
      </c>
      <c r="F348" s="229"/>
    </row>
    <row r="349" spans="1:6" s="69" customFormat="1" x14ac:dyDescent="0.2">
      <c r="A349" s="66" t="str">
        <f t="shared" si="9"/>
        <v/>
      </c>
      <c r="F349" s="229"/>
    </row>
    <row r="350" spans="1:6" s="69" customFormat="1" x14ac:dyDescent="0.2">
      <c r="A350" s="66" t="str">
        <f t="shared" si="9"/>
        <v/>
      </c>
      <c r="F350" s="229"/>
    </row>
    <row r="351" spans="1:6" s="69" customFormat="1" x14ac:dyDescent="0.2">
      <c r="A351" s="66" t="str">
        <f t="shared" si="9"/>
        <v/>
      </c>
      <c r="F351" s="229"/>
    </row>
    <row r="352" spans="1:6" s="69" customFormat="1" x14ac:dyDescent="0.2">
      <c r="A352" s="66" t="str">
        <f t="shared" si="9"/>
        <v/>
      </c>
      <c r="F352" s="229"/>
    </row>
    <row r="353" spans="1:6" s="69" customFormat="1" x14ac:dyDescent="0.2">
      <c r="A353" s="66" t="str">
        <f t="shared" si="9"/>
        <v/>
      </c>
      <c r="F353" s="229"/>
    </row>
    <row r="354" spans="1:6" s="69" customFormat="1" x14ac:dyDescent="0.2">
      <c r="A354" s="66" t="str">
        <f t="shared" si="9"/>
        <v/>
      </c>
      <c r="F354" s="229"/>
    </row>
    <row r="355" spans="1:6" s="69" customFormat="1" x14ac:dyDescent="0.2">
      <c r="A355" s="66" t="str">
        <f t="shared" si="9"/>
        <v/>
      </c>
      <c r="F355" s="229"/>
    </row>
    <row r="356" spans="1:6" s="69" customFormat="1" x14ac:dyDescent="0.2">
      <c r="A356" s="66" t="str">
        <f t="shared" si="9"/>
        <v/>
      </c>
      <c r="F356" s="229"/>
    </row>
    <row r="357" spans="1:6" s="69" customFormat="1" x14ac:dyDescent="0.2">
      <c r="A357" s="66" t="str">
        <f t="shared" si="9"/>
        <v/>
      </c>
      <c r="F357" s="229"/>
    </row>
    <row r="358" spans="1:6" s="69" customFormat="1" x14ac:dyDescent="0.2">
      <c r="A358" s="66" t="str">
        <f t="shared" si="9"/>
        <v/>
      </c>
      <c r="F358" s="229"/>
    </row>
    <row r="359" spans="1:6" s="69" customFormat="1" x14ac:dyDescent="0.2">
      <c r="A359" s="66" t="str">
        <f t="shared" si="9"/>
        <v/>
      </c>
      <c r="F359" s="229"/>
    </row>
    <row r="360" spans="1:6" s="69" customFormat="1" x14ac:dyDescent="0.2">
      <c r="A360" s="66" t="str">
        <f t="shared" si="9"/>
        <v/>
      </c>
      <c r="F360" s="229"/>
    </row>
    <row r="361" spans="1:6" s="69" customFormat="1" x14ac:dyDescent="0.2">
      <c r="A361" s="66" t="str">
        <f t="shared" si="9"/>
        <v/>
      </c>
      <c r="F361" s="229"/>
    </row>
    <row r="362" spans="1:6" s="69" customFormat="1" x14ac:dyDescent="0.2">
      <c r="A362" s="66" t="str">
        <f t="shared" si="9"/>
        <v/>
      </c>
      <c r="F362" s="229"/>
    </row>
    <row r="363" spans="1:6" s="69" customFormat="1" x14ac:dyDescent="0.2">
      <c r="A363" s="66" t="str">
        <f t="shared" si="9"/>
        <v/>
      </c>
      <c r="F363" s="229"/>
    </row>
    <row r="364" spans="1:6" s="69" customFormat="1" x14ac:dyDescent="0.2">
      <c r="A364" s="66" t="str">
        <f t="shared" si="9"/>
        <v/>
      </c>
      <c r="F364" s="229"/>
    </row>
    <row r="365" spans="1:6" s="69" customFormat="1" x14ac:dyDescent="0.2">
      <c r="A365" s="66" t="str">
        <f t="shared" si="9"/>
        <v/>
      </c>
      <c r="F365" s="229"/>
    </row>
    <row r="366" spans="1:6" s="69" customFormat="1" x14ac:dyDescent="0.2">
      <c r="A366" s="66" t="str">
        <f t="shared" si="9"/>
        <v/>
      </c>
      <c r="F366" s="229"/>
    </row>
    <row r="367" spans="1:6" s="69" customFormat="1" x14ac:dyDescent="0.2">
      <c r="A367" s="66" t="str">
        <f t="shared" si="9"/>
        <v/>
      </c>
      <c r="F367" s="229"/>
    </row>
    <row r="368" spans="1:6" s="69" customFormat="1" x14ac:dyDescent="0.2">
      <c r="A368" s="66" t="str">
        <f t="shared" si="9"/>
        <v/>
      </c>
      <c r="F368" s="229"/>
    </row>
    <row r="369" spans="1:6" s="69" customFormat="1" x14ac:dyDescent="0.2">
      <c r="A369" s="66" t="str">
        <f t="shared" si="9"/>
        <v/>
      </c>
      <c r="F369" s="229"/>
    </row>
    <row r="370" spans="1:6" s="69" customFormat="1" x14ac:dyDescent="0.2">
      <c r="A370" s="66" t="str">
        <f t="shared" si="9"/>
        <v/>
      </c>
      <c r="F370" s="229"/>
    </row>
    <row r="371" spans="1:6" s="69" customFormat="1" x14ac:dyDescent="0.2">
      <c r="A371" s="66" t="str">
        <f t="shared" si="9"/>
        <v/>
      </c>
      <c r="F371" s="229"/>
    </row>
    <row r="372" spans="1:6" s="69" customFormat="1" x14ac:dyDescent="0.2">
      <c r="A372" s="66" t="str">
        <f t="shared" si="9"/>
        <v/>
      </c>
      <c r="F372" s="229"/>
    </row>
    <row r="373" spans="1:6" s="69" customFormat="1" x14ac:dyDescent="0.2">
      <c r="A373" s="66" t="str">
        <f t="shared" si="9"/>
        <v/>
      </c>
      <c r="F373" s="229"/>
    </row>
    <row r="374" spans="1:6" s="69" customFormat="1" x14ac:dyDescent="0.2">
      <c r="A374" s="66" t="str">
        <f t="shared" si="9"/>
        <v/>
      </c>
      <c r="F374" s="229"/>
    </row>
    <row r="375" spans="1:6" s="69" customFormat="1" x14ac:dyDescent="0.2">
      <c r="A375" s="66" t="str">
        <f t="shared" si="9"/>
        <v/>
      </c>
      <c r="F375" s="229"/>
    </row>
    <row r="376" spans="1:6" s="69" customFormat="1" x14ac:dyDescent="0.2">
      <c r="A376" s="66" t="str">
        <f t="shared" si="9"/>
        <v/>
      </c>
      <c r="F376" s="229"/>
    </row>
    <row r="377" spans="1:6" s="69" customFormat="1" x14ac:dyDescent="0.2">
      <c r="A377" s="66" t="str">
        <f t="shared" si="9"/>
        <v/>
      </c>
      <c r="F377" s="229"/>
    </row>
    <row r="378" spans="1:6" s="69" customFormat="1" x14ac:dyDescent="0.2">
      <c r="A378" s="66" t="str">
        <f t="shared" si="9"/>
        <v/>
      </c>
      <c r="F378" s="229"/>
    </row>
    <row r="379" spans="1:6" s="69" customFormat="1" x14ac:dyDescent="0.2">
      <c r="A379" s="66" t="str">
        <f t="shared" si="9"/>
        <v/>
      </c>
      <c r="F379" s="229"/>
    </row>
    <row r="380" spans="1:6" s="69" customFormat="1" x14ac:dyDescent="0.2">
      <c r="A380" s="66" t="str">
        <f t="shared" si="9"/>
        <v/>
      </c>
      <c r="F380" s="229"/>
    </row>
    <row r="381" spans="1:6" s="69" customFormat="1" x14ac:dyDescent="0.2">
      <c r="A381" s="66" t="str">
        <f t="shared" si="9"/>
        <v/>
      </c>
      <c r="F381" s="229"/>
    </row>
    <row r="382" spans="1:6" s="69" customFormat="1" x14ac:dyDescent="0.2">
      <c r="A382" s="66" t="str">
        <f t="shared" si="9"/>
        <v/>
      </c>
      <c r="F382" s="229"/>
    </row>
    <row r="383" spans="1:6" s="69" customFormat="1" x14ac:dyDescent="0.2">
      <c r="A383" s="66" t="str">
        <f t="shared" si="9"/>
        <v/>
      </c>
      <c r="F383" s="229"/>
    </row>
    <row r="384" spans="1:6" s="69" customFormat="1" x14ac:dyDescent="0.2">
      <c r="A384" s="66" t="str">
        <f t="shared" si="9"/>
        <v/>
      </c>
      <c r="F384" s="229"/>
    </row>
    <row r="385" spans="1:6" s="69" customFormat="1" x14ac:dyDescent="0.2">
      <c r="A385" s="66" t="str">
        <f t="shared" si="9"/>
        <v/>
      </c>
      <c r="F385" s="229"/>
    </row>
    <row r="386" spans="1:6" s="69" customFormat="1" x14ac:dyDescent="0.2">
      <c r="A386" s="66" t="str">
        <f t="shared" si="9"/>
        <v/>
      </c>
      <c r="F386" s="229"/>
    </row>
    <row r="387" spans="1:6" s="69" customFormat="1" x14ac:dyDescent="0.2">
      <c r="A387" s="66" t="str">
        <f t="shared" si="9"/>
        <v/>
      </c>
      <c r="F387" s="229"/>
    </row>
    <row r="388" spans="1:6" s="69" customFormat="1" x14ac:dyDescent="0.2">
      <c r="A388" s="66" t="str">
        <f t="shared" ref="A388:A451" si="10">IF(B388="","",$B$15)</f>
        <v/>
      </c>
      <c r="F388" s="229"/>
    </row>
    <row r="389" spans="1:6" s="69" customFormat="1" x14ac:dyDescent="0.2">
      <c r="A389" s="66" t="str">
        <f t="shared" si="10"/>
        <v/>
      </c>
      <c r="F389" s="229"/>
    </row>
    <row r="390" spans="1:6" s="69" customFormat="1" x14ac:dyDescent="0.2">
      <c r="A390" s="66" t="str">
        <f t="shared" si="10"/>
        <v/>
      </c>
      <c r="F390" s="229"/>
    </row>
    <row r="391" spans="1:6" s="69" customFormat="1" x14ac:dyDescent="0.2">
      <c r="A391" s="66" t="str">
        <f t="shared" si="10"/>
        <v/>
      </c>
      <c r="F391" s="229"/>
    </row>
    <row r="392" spans="1:6" s="69" customFormat="1" x14ac:dyDescent="0.2">
      <c r="A392" s="66" t="str">
        <f t="shared" si="10"/>
        <v/>
      </c>
      <c r="F392" s="229"/>
    </row>
    <row r="393" spans="1:6" s="69" customFormat="1" x14ac:dyDescent="0.2">
      <c r="A393" s="66" t="str">
        <f t="shared" si="10"/>
        <v/>
      </c>
      <c r="F393" s="229"/>
    </row>
    <row r="394" spans="1:6" s="69" customFormat="1" x14ac:dyDescent="0.2">
      <c r="A394" s="66" t="str">
        <f t="shared" si="10"/>
        <v/>
      </c>
      <c r="F394" s="229"/>
    </row>
    <row r="395" spans="1:6" s="69" customFormat="1" x14ac:dyDescent="0.2">
      <c r="A395" s="66" t="str">
        <f t="shared" si="10"/>
        <v/>
      </c>
      <c r="F395" s="229"/>
    </row>
    <row r="396" spans="1:6" s="69" customFormat="1" x14ac:dyDescent="0.2">
      <c r="A396" s="66" t="str">
        <f t="shared" si="10"/>
        <v/>
      </c>
      <c r="F396" s="229"/>
    </row>
    <row r="397" spans="1:6" s="69" customFormat="1" x14ac:dyDescent="0.2">
      <c r="A397" s="66" t="str">
        <f t="shared" si="10"/>
        <v/>
      </c>
      <c r="F397" s="229"/>
    </row>
    <row r="398" spans="1:6" s="69" customFormat="1" x14ac:dyDescent="0.2">
      <c r="A398" s="66" t="str">
        <f t="shared" si="10"/>
        <v/>
      </c>
      <c r="F398" s="229"/>
    </row>
    <row r="399" spans="1:6" s="69" customFormat="1" x14ac:dyDescent="0.2">
      <c r="A399" s="66" t="str">
        <f t="shared" si="10"/>
        <v/>
      </c>
      <c r="F399" s="229"/>
    </row>
    <row r="400" spans="1:6" s="69" customFormat="1" x14ac:dyDescent="0.2">
      <c r="A400" s="66" t="str">
        <f t="shared" si="10"/>
        <v/>
      </c>
      <c r="F400" s="229"/>
    </row>
    <row r="401" spans="1:6" s="69" customFormat="1" x14ac:dyDescent="0.2">
      <c r="A401" s="66" t="str">
        <f t="shared" si="10"/>
        <v/>
      </c>
      <c r="F401" s="229"/>
    </row>
    <row r="402" spans="1:6" s="69" customFormat="1" x14ac:dyDescent="0.2">
      <c r="A402" s="66" t="str">
        <f t="shared" si="10"/>
        <v/>
      </c>
      <c r="F402" s="229"/>
    </row>
    <row r="403" spans="1:6" s="69" customFormat="1" x14ac:dyDescent="0.2">
      <c r="A403" s="66" t="str">
        <f t="shared" si="10"/>
        <v/>
      </c>
      <c r="F403" s="229"/>
    </row>
    <row r="404" spans="1:6" s="69" customFormat="1" x14ac:dyDescent="0.2">
      <c r="A404" s="66" t="str">
        <f t="shared" si="10"/>
        <v/>
      </c>
      <c r="F404" s="229"/>
    </row>
    <row r="405" spans="1:6" s="69" customFormat="1" x14ac:dyDescent="0.2">
      <c r="A405" s="66" t="str">
        <f t="shared" si="10"/>
        <v/>
      </c>
      <c r="F405" s="229"/>
    </row>
    <row r="406" spans="1:6" s="69" customFormat="1" x14ac:dyDescent="0.2">
      <c r="A406" s="66" t="str">
        <f t="shared" si="10"/>
        <v/>
      </c>
      <c r="F406" s="229"/>
    </row>
    <row r="407" spans="1:6" s="69" customFormat="1" x14ac:dyDescent="0.2">
      <c r="A407" s="66" t="str">
        <f t="shared" si="10"/>
        <v/>
      </c>
      <c r="F407" s="229"/>
    </row>
    <row r="408" spans="1:6" s="69" customFormat="1" x14ac:dyDescent="0.2">
      <c r="A408" s="66" t="str">
        <f t="shared" si="10"/>
        <v/>
      </c>
      <c r="F408" s="229"/>
    </row>
    <row r="409" spans="1:6" s="69" customFormat="1" x14ac:dyDescent="0.2">
      <c r="A409" s="66" t="str">
        <f t="shared" si="10"/>
        <v/>
      </c>
      <c r="F409" s="229"/>
    </row>
    <row r="410" spans="1:6" s="69" customFormat="1" x14ac:dyDescent="0.2">
      <c r="A410" s="66" t="str">
        <f t="shared" si="10"/>
        <v/>
      </c>
      <c r="F410" s="229"/>
    </row>
    <row r="411" spans="1:6" s="69" customFormat="1" x14ac:dyDescent="0.2">
      <c r="A411" s="66" t="str">
        <f t="shared" si="10"/>
        <v/>
      </c>
      <c r="F411" s="229"/>
    </row>
    <row r="412" spans="1:6" s="69" customFormat="1" x14ac:dyDescent="0.2">
      <c r="A412" s="66" t="str">
        <f t="shared" si="10"/>
        <v/>
      </c>
      <c r="F412" s="229"/>
    </row>
    <row r="413" spans="1:6" s="69" customFormat="1" x14ac:dyDescent="0.2">
      <c r="A413" s="66" t="str">
        <f t="shared" si="10"/>
        <v/>
      </c>
      <c r="F413" s="229"/>
    </row>
    <row r="414" spans="1:6" s="69" customFormat="1" x14ac:dyDescent="0.2">
      <c r="A414" s="66" t="str">
        <f t="shared" si="10"/>
        <v/>
      </c>
      <c r="F414" s="229"/>
    </row>
    <row r="415" spans="1:6" s="69" customFormat="1" x14ac:dyDescent="0.2">
      <c r="A415" s="66" t="str">
        <f t="shared" si="10"/>
        <v/>
      </c>
      <c r="F415" s="229"/>
    </row>
    <row r="416" spans="1:6" s="69" customFormat="1" x14ac:dyDescent="0.2">
      <c r="A416" s="66" t="str">
        <f t="shared" si="10"/>
        <v/>
      </c>
      <c r="F416" s="229"/>
    </row>
    <row r="417" spans="1:6" s="69" customFormat="1" x14ac:dyDescent="0.2">
      <c r="A417" s="66" t="str">
        <f t="shared" si="10"/>
        <v/>
      </c>
      <c r="F417" s="229"/>
    </row>
    <row r="418" spans="1:6" s="69" customFormat="1" x14ac:dyDescent="0.2">
      <c r="A418" s="66" t="str">
        <f t="shared" si="10"/>
        <v/>
      </c>
      <c r="F418" s="229"/>
    </row>
    <row r="419" spans="1:6" s="69" customFormat="1" x14ac:dyDescent="0.2">
      <c r="A419" s="66" t="str">
        <f t="shared" si="10"/>
        <v/>
      </c>
      <c r="F419" s="229"/>
    </row>
    <row r="420" spans="1:6" s="69" customFormat="1" x14ac:dyDescent="0.2">
      <c r="A420" s="66" t="str">
        <f t="shared" si="10"/>
        <v/>
      </c>
      <c r="F420" s="229"/>
    </row>
    <row r="421" spans="1:6" s="69" customFormat="1" x14ac:dyDescent="0.2">
      <c r="A421" s="66" t="str">
        <f t="shared" si="10"/>
        <v/>
      </c>
      <c r="F421" s="229"/>
    </row>
    <row r="422" spans="1:6" s="69" customFormat="1" x14ac:dyDescent="0.2">
      <c r="A422" s="66" t="str">
        <f t="shared" si="10"/>
        <v/>
      </c>
      <c r="F422" s="229"/>
    </row>
    <row r="423" spans="1:6" s="69" customFormat="1" x14ac:dyDescent="0.2">
      <c r="A423" s="66" t="str">
        <f t="shared" si="10"/>
        <v/>
      </c>
      <c r="F423" s="229"/>
    </row>
    <row r="424" spans="1:6" s="69" customFormat="1" x14ac:dyDescent="0.2">
      <c r="A424" s="66" t="str">
        <f t="shared" si="10"/>
        <v/>
      </c>
      <c r="F424" s="229"/>
    </row>
    <row r="425" spans="1:6" s="69" customFormat="1" x14ac:dyDescent="0.2">
      <c r="A425" s="66" t="str">
        <f t="shared" si="10"/>
        <v/>
      </c>
      <c r="F425" s="229"/>
    </row>
    <row r="426" spans="1:6" s="69" customFormat="1" x14ac:dyDescent="0.2">
      <c r="A426" s="66" t="str">
        <f t="shared" si="10"/>
        <v/>
      </c>
      <c r="F426" s="229"/>
    </row>
    <row r="427" spans="1:6" s="69" customFormat="1" x14ac:dyDescent="0.2">
      <c r="A427" s="66" t="str">
        <f t="shared" si="10"/>
        <v/>
      </c>
      <c r="F427" s="229"/>
    </row>
    <row r="428" spans="1:6" s="69" customFormat="1" x14ac:dyDescent="0.2">
      <c r="A428" s="66" t="str">
        <f t="shared" si="10"/>
        <v/>
      </c>
      <c r="F428" s="229"/>
    </row>
    <row r="429" spans="1:6" s="69" customFormat="1" x14ac:dyDescent="0.2">
      <c r="A429" s="66" t="str">
        <f t="shared" si="10"/>
        <v/>
      </c>
      <c r="F429" s="229"/>
    </row>
    <row r="430" spans="1:6" s="69" customFormat="1" x14ac:dyDescent="0.2">
      <c r="A430" s="66" t="str">
        <f t="shared" si="10"/>
        <v/>
      </c>
      <c r="F430" s="229"/>
    </row>
    <row r="431" spans="1:6" s="69" customFormat="1" x14ac:dyDescent="0.2">
      <c r="A431" s="66" t="str">
        <f t="shared" si="10"/>
        <v/>
      </c>
      <c r="F431" s="229"/>
    </row>
    <row r="432" spans="1:6" s="69" customFormat="1" x14ac:dyDescent="0.2">
      <c r="A432" s="66" t="str">
        <f t="shared" si="10"/>
        <v/>
      </c>
      <c r="F432" s="229"/>
    </row>
    <row r="433" spans="1:6" s="69" customFormat="1" x14ac:dyDescent="0.2">
      <c r="A433" s="66" t="str">
        <f t="shared" si="10"/>
        <v/>
      </c>
      <c r="F433" s="229"/>
    </row>
    <row r="434" spans="1:6" s="69" customFormat="1" x14ac:dyDescent="0.2">
      <c r="A434" s="66" t="str">
        <f t="shared" si="10"/>
        <v/>
      </c>
      <c r="F434" s="229"/>
    </row>
    <row r="435" spans="1:6" s="69" customFormat="1" x14ac:dyDescent="0.2">
      <c r="A435" s="66" t="str">
        <f t="shared" si="10"/>
        <v/>
      </c>
      <c r="F435" s="229"/>
    </row>
    <row r="436" spans="1:6" s="69" customFormat="1" x14ac:dyDescent="0.2">
      <c r="A436" s="66" t="str">
        <f t="shared" si="10"/>
        <v/>
      </c>
      <c r="F436" s="229"/>
    </row>
    <row r="437" spans="1:6" s="69" customFormat="1" x14ac:dyDescent="0.2">
      <c r="A437" s="66" t="str">
        <f t="shared" si="10"/>
        <v/>
      </c>
      <c r="F437" s="229"/>
    </row>
    <row r="438" spans="1:6" s="69" customFormat="1" x14ac:dyDescent="0.2">
      <c r="A438" s="66" t="str">
        <f t="shared" si="10"/>
        <v/>
      </c>
      <c r="F438" s="229"/>
    </row>
    <row r="439" spans="1:6" s="69" customFormat="1" x14ac:dyDescent="0.2">
      <c r="A439" s="66" t="str">
        <f t="shared" si="10"/>
        <v/>
      </c>
      <c r="F439" s="229"/>
    </row>
    <row r="440" spans="1:6" s="69" customFormat="1" x14ac:dyDescent="0.2">
      <c r="A440" s="66" t="str">
        <f t="shared" si="10"/>
        <v/>
      </c>
      <c r="F440" s="229"/>
    </row>
    <row r="441" spans="1:6" s="69" customFormat="1" x14ac:dyDescent="0.2">
      <c r="A441" s="66" t="str">
        <f t="shared" si="10"/>
        <v/>
      </c>
      <c r="F441" s="229"/>
    </row>
    <row r="442" spans="1:6" s="69" customFormat="1" x14ac:dyDescent="0.2">
      <c r="A442" s="66" t="str">
        <f t="shared" si="10"/>
        <v/>
      </c>
      <c r="F442" s="229"/>
    </row>
    <row r="443" spans="1:6" s="69" customFormat="1" x14ac:dyDescent="0.2">
      <c r="A443" s="66" t="str">
        <f t="shared" si="10"/>
        <v/>
      </c>
      <c r="F443" s="229"/>
    </row>
    <row r="444" spans="1:6" s="69" customFormat="1" x14ac:dyDescent="0.2">
      <c r="A444" s="66" t="str">
        <f t="shared" si="10"/>
        <v/>
      </c>
      <c r="F444" s="229"/>
    </row>
    <row r="445" spans="1:6" s="69" customFormat="1" x14ac:dyDescent="0.2">
      <c r="A445" s="66" t="str">
        <f t="shared" si="10"/>
        <v/>
      </c>
      <c r="F445" s="229"/>
    </row>
    <row r="446" spans="1:6" s="69" customFormat="1" x14ac:dyDescent="0.2">
      <c r="A446" s="66" t="str">
        <f t="shared" si="10"/>
        <v/>
      </c>
      <c r="F446" s="229"/>
    </row>
    <row r="447" spans="1:6" s="69" customFormat="1" x14ac:dyDescent="0.2">
      <c r="A447" s="66" t="str">
        <f t="shared" si="10"/>
        <v/>
      </c>
      <c r="F447" s="229"/>
    </row>
    <row r="448" spans="1:6" s="69" customFormat="1" x14ac:dyDescent="0.2">
      <c r="A448" s="66" t="str">
        <f t="shared" si="10"/>
        <v/>
      </c>
      <c r="F448" s="229"/>
    </row>
    <row r="449" spans="1:6" s="69" customFormat="1" x14ac:dyDescent="0.2">
      <c r="A449" s="66" t="str">
        <f t="shared" si="10"/>
        <v/>
      </c>
      <c r="F449" s="229"/>
    </row>
    <row r="450" spans="1:6" s="69" customFormat="1" x14ac:dyDescent="0.2">
      <c r="A450" s="66" t="str">
        <f t="shared" si="10"/>
        <v/>
      </c>
      <c r="F450" s="229"/>
    </row>
    <row r="451" spans="1:6" s="69" customFormat="1" x14ac:dyDescent="0.2">
      <c r="A451" s="66" t="str">
        <f t="shared" si="10"/>
        <v/>
      </c>
      <c r="F451" s="229"/>
    </row>
    <row r="452" spans="1:6" s="69" customFormat="1" x14ac:dyDescent="0.2">
      <c r="A452" s="66" t="str">
        <f t="shared" ref="A452:A508" si="11">IF(B452="","",$B$15)</f>
        <v/>
      </c>
      <c r="F452" s="229"/>
    </row>
    <row r="453" spans="1:6" s="69" customFormat="1" x14ac:dyDescent="0.2">
      <c r="A453" s="66" t="str">
        <f t="shared" si="11"/>
        <v/>
      </c>
      <c r="F453" s="229"/>
    </row>
    <row r="454" spans="1:6" s="69" customFormat="1" x14ac:dyDescent="0.2">
      <c r="A454" s="66" t="str">
        <f t="shared" si="11"/>
        <v/>
      </c>
      <c r="F454" s="229"/>
    </row>
    <row r="455" spans="1:6" s="69" customFormat="1" x14ac:dyDescent="0.2">
      <c r="A455" s="66" t="str">
        <f t="shared" si="11"/>
        <v/>
      </c>
      <c r="F455" s="229"/>
    </row>
    <row r="456" spans="1:6" s="69" customFormat="1" x14ac:dyDescent="0.2">
      <c r="A456" s="66" t="str">
        <f t="shared" si="11"/>
        <v/>
      </c>
      <c r="F456" s="229"/>
    </row>
    <row r="457" spans="1:6" s="69" customFormat="1" x14ac:dyDescent="0.2">
      <c r="A457" s="66" t="str">
        <f t="shared" si="11"/>
        <v/>
      </c>
      <c r="F457" s="229"/>
    </row>
    <row r="458" spans="1:6" s="69" customFormat="1" x14ac:dyDescent="0.2">
      <c r="A458" s="66" t="str">
        <f t="shared" si="11"/>
        <v/>
      </c>
      <c r="F458" s="229"/>
    </row>
    <row r="459" spans="1:6" s="69" customFormat="1" x14ac:dyDescent="0.2">
      <c r="A459" s="66" t="str">
        <f t="shared" si="11"/>
        <v/>
      </c>
      <c r="F459" s="229"/>
    </row>
    <row r="460" spans="1:6" s="69" customFormat="1" x14ac:dyDescent="0.2">
      <c r="A460" s="66" t="str">
        <f t="shared" si="11"/>
        <v/>
      </c>
      <c r="F460" s="229"/>
    </row>
    <row r="461" spans="1:6" s="69" customFormat="1" x14ac:dyDescent="0.2">
      <c r="A461" s="66" t="str">
        <f t="shared" si="11"/>
        <v/>
      </c>
      <c r="F461" s="229"/>
    </row>
    <row r="462" spans="1:6" s="69" customFormat="1" x14ac:dyDescent="0.2">
      <c r="A462" s="66" t="str">
        <f t="shared" si="11"/>
        <v/>
      </c>
      <c r="F462" s="229"/>
    </row>
    <row r="463" spans="1:6" s="69" customFormat="1" x14ac:dyDescent="0.2">
      <c r="A463" s="66" t="str">
        <f t="shared" si="11"/>
        <v/>
      </c>
      <c r="F463" s="229"/>
    </row>
    <row r="464" spans="1:6" s="69" customFormat="1" x14ac:dyDescent="0.2">
      <c r="A464" s="66" t="str">
        <f t="shared" si="11"/>
        <v/>
      </c>
      <c r="F464" s="229"/>
    </row>
    <row r="465" spans="1:6" s="69" customFormat="1" x14ac:dyDescent="0.2">
      <c r="A465" s="66" t="str">
        <f t="shared" si="11"/>
        <v/>
      </c>
      <c r="F465" s="229"/>
    </row>
    <row r="466" spans="1:6" s="69" customFormat="1" x14ac:dyDescent="0.2">
      <c r="A466" s="66" t="str">
        <f t="shared" si="11"/>
        <v/>
      </c>
      <c r="F466" s="229"/>
    </row>
    <row r="467" spans="1:6" s="69" customFormat="1" x14ac:dyDescent="0.2">
      <c r="A467" s="66" t="str">
        <f t="shared" si="11"/>
        <v/>
      </c>
      <c r="F467" s="229"/>
    </row>
    <row r="468" spans="1:6" s="69" customFormat="1" x14ac:dyDescent="0.2">
      <c r="A468" s="66" t="str">
        <f t="shared" si="11"/>
        <v/>
      </c>
      <c r="F468" s="229"/>
    </row>
    <row r="469" spans="1:6" s="69" customFormat="1" x14ac:dyDescent="0.2">
      <c r="A469" s="66" t="str">
        <f t="shared" si="11"/>
        <v/>
      </c>
      <c r="F469" s="229"/>
    </row>
    <row r="470" spans="1:6" s="69" customFormat="1" x14ac:dyDescent="0.2">
      <c r="A470" s="66" t="str">
        <f t="shared" si="11"/>
        <v/>
      </c>
      <c r="F470" s="229"/>
    </row>
    <row r="471" spans="1:6" s="69" customFormat="1" x14ac:dyDescent="0.2">
      <c r="A471" s="66" t="str">
        <f t="shared" si="11"/>
        <v/>
      </c>
      <c r="F471" s="229"/>
    </row>
    <row r="472" spans="1:6" s="69" customFormat="1" x14ac:dyDescent="0.2">
      <c r="A472" s="66" t="str">
        <f t="shared" si="11"/>
        <v/>
      </c>
      <c r="F472" s="229"/>
    </row>
    <row r="473" spans="1:6" s="69" customFormat="1" x14ac:dyDescent="0.2">
      <c r="A473" s="66" t="str">
        <f t="shared" si="11"/>
        <v/>
      </c>
      <c r="F473" s="229"/>
    </row>
    <row r="474" spans="1:6" s="69" customFormat="1" x14ac:dyDescent="0.2">
      <c r="A474" s="66" t="str">
        <f t="shared" si="11"/>
        <v/>
      </c>
      <c r="F474" s="229"/>
    </row>
    <row r="475" spans="1:6" s="69" customFormat="1" x14ac:dyDescent="0.2">
      <c r="A475" s="66" t="str">
        <f t="shared" si="11"/>
        <v/>
      </c>
      <c r="F475" s="229"/>
    </row>
    <row r="476" spans="1:6" s="69" customFormat="1" x14ac:dyDescent="0.2">
      <c r="A476" s="66" t="str">
        <f t="shared" si="11"/>
        <v/>
      </c>
      <c r="F476" s="229"/>
    </row>
    <row r="477" spans="1:6" s="69" customFormat="1" x14ac:dyDescent="0.2">
      <c r="A477" s="66" t="str">
        <f t="shared" si="11"/>
        <v/>
      </c>
      <c r="F477" s="229"/>
    </row>
    <row r="478" spans="1:6" s="69" customFormat="1" x14ac:dyDescent="0.2">
      <c r="A478" s="66" t="str">
        <f t="shared" si="11"/>
        <v/>
      </c>
      <c r="F478" s="229"/>
    </row>
    <row r="479" spans="1:6" s="69" customFormat="1" x14ac:dyDescent="0.2">
      <c r="A479" s="66" t="str">
        <f t="shared" si="11"/>
        <v/>
      </c>
      <c r="F479" s="229"/>
    </row>
    <row r="480" spans="1:6" s="69" customFormat="1" x14ac:dyDescent="0.2">
      <c r="A480" s="66" t="str">
        <f t="shared" si="11"/>
        <v/>
      </c>
      <c r="F480" s="229"/>
    </row>
    <row r="481" spans="1:6" s="69" customFormat="1" x14ac:dyDescent="0.2">
      <c r="A481" s="66" t="str">
        <f t="shared" si="11"/>
        <v/>
      </c>
      <c r="F481" s="229"/>
    </row>
    <row r="482" spans="1:6" s="69" customFormat="1" x14ac:dyDescent="0.2">
      <c r="A482" s="66" t="str">
        <f t="shared" si="11"/>
        <v/>
      </c>
      <c r="F482" s="229"/>
    </row>
    <row r="483" spans="1:6" s="69" customFormat="1" x14ac:dyDescent="0.2">
      <c r="A483" s="66" t="str">
        <f t="shared" si="11"/>
        <v/>
      </c>
      <c r="F483" s="229"/>
    </row>
    <row r="484" spans="1:6" s="69" customFormat="1" x14ac:dyDescent="0.2">
      <c r="A484" s="66" t="str">
        <f t="shared" si="11"/>
        <v/>
      </c>
      <c r="F484" s="229"/>
    </row>
    <row r="485" spans="1:6" s="69" customFormat="1" x14ac:dyDescent="0.2">
      <c r="A485" s="66" t="str">
        <f t="shared" si="11"/>
        <v/>
      </c>
      <c r="F485" s="229"/>
    </row>
    <row r="486" spans="1:6" s="69" customFormat="1" x14ac:dyDescent="0.2">
      <c r="A486" s="66" t="str">
        <f t="shared" si="11"/>
        <v/>
      </c>
      <c r="F486" s="229"/>
    </row>
    <row r="487" spans="1:6" s="69" customFormat="1" x14ac:dyDescent="0.2">
      <c r="A487" s="66" t="str">
        <f t="shared" si="11"/>
        <v/>
      </c>
      <c r="F487" s="229"/>
    </row>
    <row r="488" spans="1:6" s="69" customFormat="1" x14ac:dyDescent="0.2">
      <c r="A488" s="66" t="str">
        <f t="shared" si="11"/>
        <v/>
      </c>
      <c r="F488" s="229"/>
    </row>
    <row r="489" spans="1:6" s="69" customFormat="1" x14ac:dyDescent="0.2">
      <c r="A489" s="66" t="str">
        <f t="shared" si="11"/>
        <v/>
      </c>
      <c r="F489" s="229"/>
    </row>
    <row r="490" spans="1:6" s="69" customFormat="1" x14ac:dyDescent="0.2">
      <c r="A490" s="66" t="str">
        <f t="shared" si="11"/>
        <v/>
      </c>
      <c r="F490" s="229"/>
    </row>
    <row r="491" spans="1:6" s="69" customFormat="1" x14ac:dyDescent="0.2">
      <c r="A491" s="66" t="str">
        <f t="shared" si="11"/>
        <v/>
      </c>
      <c r="F491" s="229"/>
    </row>
    <row r="492" spans="1:6" s="69" customFormat="1" x14ac:dyDescent="0.2">
      <c r="A492" s="66" t="str">
        <f t="shared" si="11"/>
        <v/>
      </c>
      <c r="F492" s="229"/>
    </row>
    <row r="493" spans="1:6" s="69" customFormat="1" x14ac:dyDescent="0.2">
      <c r="A493" s="66" t="str">
        <f t="shared" si="11"/>
        <v/>
      </c>
      <c r="F493" s="229"/>
    </row>
    <row r="494" spans="1:6" s="69" customFormat="1" x14ac:dyDescent="0.2">
      <c r="A494" s="66" t="str">
        <f t="shared" si="11"/>
        <v/>
      </c>
      <c r="F494" s="229"/>
    </row>
    <row r="495" spans="1:6" s="69" customFormat="1" x14ac:dyDescent="0.2">
      <c r="A495" s="66" t="str">
        <f t="shared" si="11"/>
        <v/>
      </c>
      <c r="F495" s="229"/>
    </row>
    <row r="496" spans="1:6" s="69" customFormat="1" x14ac:dyDescent="0.2">
      <c r="A496" s="66" t="str">
        <f t="shared" si="11"/>
        <v/>
      </c>
      <c r="F496" s="229"/>
    </row>
    <row r="497" spans="1:6" s="69" customFormat="1" x14ac:dyDescent="0.2">
      <c r="A497" s="66" t="str">
        <f t="shared" si="11"/>
        <v/>
      </c>
      <c r="F497" s="229"/>
    </row>
    <row r="498" spans="1:6" s="69" customFormat="1" x14ac:dyDescent="0.2">
      <c r="A498" s="66" t="str">
        <f t="shared" si="11"/>
        <v/>
      </c>
      <c r="F498" s="229"/>
    </row>
    <row r="499" spans="1:6" s="69" customFormat="1" x14ac:dyDescent="0.2">
      <c r="A499" s="66" t="str">
        <f t="shared" si="11"/>
        <v/>
      </c>
      <c r="F499" s="229"/>
    </row>
    <row r="500" spans="1:6" s="69" customFormat="1" x14ac:dyDescent="0.2">
      <c r="A500" s="66" t="str">
        <f t="shared" si="11"/>
        <v/>
      </c>
      <c r="F500" s="229"/>
    </row>
    <row r="501" spans="1:6" s="69" customFormat="1" x14ac:dyDescent="0.2">
      <c r="A501" s="66" t="str">
        <f t="shared" si="11"/>
        <v/>
      </c>
      <c r="F501" s="229"/>
    </row>
    <row r="502" spans="1:6" s="69" customFormat="1" x14ac:dyDescent="0.2">
      <c r="A502" s="66" t="str">
        <f t="shared" si="11"/>
        <v/>
      </c>
      <c r="F502" s="229"/>
    </row>
    <row r="503" spans="1:6" s="69" customFormat="1" x14ac:dyDescent="0.2">
      <c r="A503" s="66" t="str">
        <f t="shared" si="11"/>
        <v/>
      </c>
      <c r="F503" s="229"/>
    </row>
    <row r="504" spans="1:6" s="69" customFormat="1" x14ac:dyDescent="0.2">
      <c r="A504" s="66" t="str">
        <f t="shared" si="11"/>
        <v/>
      </c>
      <c r="F504" s="229"/>
    </row>
    <row r="505" spans="1:6" s="69" customFormat="1" x14ac:dyDescent="0.2">
      <c r="A505" s="66" t="str">
        <f t="shared" si="11"/>
        <v/>
      </c>
      <c r="F505" s="229"/>
    </row>
    <row r="506" spans="1:6" s="69" customFormat="1" x14ac:dyDescent="0.2">
      <c r="A506" s="66" t="str">
        <f t="shared" si="11"/>
        <v/>
      </c>
      <c r="F506" s="229"/>
    </row>
    <row r="507" spans="1:6" s="69" customFormat="1" x14ac:dyDescent="0.2">
      <c r="A507" s="66" t="str">
        <f t="shared" si="11"/>
        <v/>
      </c>
      <c r="F507" s="229"/>
    </row>
    <row r="508" spans="1:6" s="69" customFormat="1" x14ac:dyDescent="0.2">
      <c r="A508" s="66" t="str">
        <f t="shared" si="11"/>
        <v/>
      </c>
      <c r="F508" s="229"/>
    </row>
  </sheetData>
  <sheetProtection algorithmName="SHA-512" hashValue="oZys+8Gr2dCrppQqnzYkOzAr3uzoUF6SkXh8pTwPR9YYq5VsliS6xwcJwaTGz32glRgIhMymT0dzDORnJWO2VQ==" saltValue="d94rLHedtNsktJgFdsu/uA==" spinCount="100000" sheet="1" objects="1" scenarios="1"/>
  <phoneticPr fontId="28" type="noConversion"/>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33E23-C111-428B-B14D-A3D2449E6E2D}">
  <sheetPr>
    <tabColor rgb="FF00B0F0"/>
  </sheetPr>
  <dimension ref="A1:Y622"/>
  <sheetViews>
    <sheetView view="pageBreakPreview" zoomScaleNormal="100" zoomScaleSheetLayoutView="100" workbookViewId="0">
      <selection sqref="A1:E42"/>
    </sheetView>
  </sheetViews>
  <sheetFormatPr defaultRowHeight="12.75" x14ac:dyDescent="0.2"/>
  <cols>
    <col min="1" max="1" width="5" style="66" customWidth="1"/>
    <col min="2" max="2" width="5.7109375" style="70" customWidth="1"/>
    <col min="3" max="3" width="38.7109375" style="207" customWidth="1"/>
    <col min="4" max="4" width="4.7109375" style="18" customWidth="1"/>
    <col min="5" max="5" width="6.7109375" style="241" customWidth="1"/>
    <col min="6" max="6" width="12.7109375" style="193" customWidth="1"/>
    <col min="7" max="7" width="12.7109375" style="18" customWidth="1"/>
    <col min="8" max="8" width="9.140625" style="69"/>
    <col min="9" max="16384" width="9.140625" style="18"/>
  </cols>
  <sheetData>
    <row r="1" spans="1:12" s="10" customFormat="1" x14ac:dyDescent="0.2">
      <c r="A1" s="120"/>
      <c r="B1" s="100"/>
      <c r="C1" s="110"/>
      <c r="D1" s="121"/>
      <c r="E1" s="242"/>
      <c r="F1" s="58"/>
      <c r="G1" s="9"/>
      <c r="H1" s="59"/>
    </row>
    <row r="2" spans="1:12" s="10" customFormat="1" x14ac:dyDescent="0.2">
      <c r="A2" s="120"/>
      <c r="B2" s="100"/>
      <c r="C2" s="110"/>
      <c r="D2" s="121"/>
      <c r="E2" s="242"/>
      <c r="F2" s="58"/>
      <c r="G2" s="9"/>
      <c r="H2" s="59"/>
    </row>
    <row r="3" spans="1:12" s="10" customFormat="1" x14ac:dyDescent="0.2">
      <c r="A3" s="120"/>
      <c r="B3" s="125"/>
      <c r="C3" s="210"/>
      <c r="D3" s="126"/>
      <c r="E3" s="243"/>
      <c r="F3" s="60"/>
      <c r="G3" s="61"/>
      <c r="H3" s="59"/>
    </row>
    <row r="4" spans="1:12" s="10" customFormat="1" x14ac:dyDescent="0.2">
      <c r="A4" s="120"/>
      <c r="B4" s="130" t="s">
        <v>24</v>
      </c>
      <c r="C4" s="177"/>
      <c r="D4" s="132"/>
      <c r="E4" s="244"/>
      <c r="F4" s="62"/>
      <c r="G4" s="161" t="s">
        <v>23</v>
      </c>
      <c r="H4" s="59"/>
    </row>
    <row r="5" spans="1:12" s="10" customFormat="1" x14ac:dyDescent="0.2">
      <c r="A5" s="120"/>
      <c r="B5" s="136" t="s">
        <v>0</v>
      </c>
      <c r="C5" s="195" t="s">
        <v>1</v>
      </c>
      <c r="D5" s="138" t="s">
        <v>2</v>
      </c>
      <c r="E5" s="232" t="s">
        <v>3</v>
      </c>
      <c r="F5" s="64" t="s">
        <v>4</v>
      </c>
      <c r="G5" s="65" t="s">
        <v>81</v>
      </c>
      <c r="H5" s="59"/>
    </row>
    <row r="6" spans="1:12" x14ac:dyDescent="0.2">
      <c r="A6" s="92"/>
      <c r="B6" s="93"/>
      <c r="C6" s="212"/>
      <c r="D6" s="31"/>
      <c r="E6" s="245"/>
    </row>
    <row r="7" spans="1:12" x14ac:dyDescent="0.2">
      <c r="A7" s="92"/>
      <c r="B7" s="96" t="s">
        <v>13</v>
      </c>
      <c r="C7" s="214" t="s">
        <v>22</v>
      </c>
      <c r="D7" s="98"/>
      <c r="E7" s="111"/>
      <c r="F7" s="68"/>
      <c r="G7" s="2"/>
    </row>
    <row r="8" spans="1:12" x14ac:dyDescent="0.2">
      <c r="A8" s="92"/>
      <c r="B8" s="93"/>
      <c r="C8" s="94"/>
      <c r="D8" s="94"/>
      <c r="E8" s="246"/>
      <c r="F8" s="1"/>
      <c r="G8" s="2"/>
    </row>
    <row r="9" spans="1:12" x14ac:dyDescent="0.2">
      <c r="A9" s="92"/>
      <c r="B9" s="96" t="s">
        <v>120</v>
      </c>
      <c r="C9" s="214" t="s">
        <v>100</v>
      </c>
      <c r="D9" s="98"/>
      <c r="E9" s="111"/>
      <c r="F9" s="68"/>
      <c r="G9" s="2"/>
    </row>
    <row r="10" spans="1:12" x14ac:dyDescent="0.2">
      <c r="A10" s="92"/>
      <c r="B10" s="93"/>
      <c r="C10" s="110"/>
      <c r="D10" s="98"/>
      <c r="E10" s="104"/>
      <c r="F10" s="68"/>
      <c r="G10" s="2"/>
      <c r="L10" s="240"/>
    </row>
    <row r="11" spans="1:12" x14ac:dyDescent="0.2">
      <c r="A11" s="92" t="str">
        <f>IF(B11="","",$B$9)</f>
        <v/>
      </c>
      <c r="B11" s="93"/>
      <c r="C11" s="247" t="s">
        <v>154</v>
      </c>
      <c r="D11" s="98"/>
      <c r="E11" s="104"/>
      <c r="F11" s="84"/>
      <c r="G11" s="2"/>
    </row>
    <row r="12" spans="1:12" ht="102" x14ac:dyDescent="0.2">
      <c r="A12" s="92" t="str">
        <f t="shared" ref="A12:A53" si="0">IF(B12="","",$B$9)</f>
        <v>II.6.</v>
      </c>
      <c r="B12" s="93">
        <f>IF(C10="",MAX($B$10:B10)+1,"")</f>
        <v>1</v>
      </c>
      <c r="C12" s="112" t="s">
        <v>269</v>
      </c>
      <c r="D12" s="98"/>
      <c r="E12" s="104"/>
      <c r="F12" s="68"/>
      <c r="G12" s="2"/>
      <c r="L12" s="240"/>
    </row>
    <row r="13" spans="1:12" ht="89.25" x14ac:dyDescent="0.2">
      <c r="A13" s="92" t="str">
        <f t="shared" si="0"/>
        <v/>
      </c>
      <c r="B13" s="93"/>
      <c r="C13" s="112" t="s">
        <v>101</v>
      </c>
      <c r="D13" s="98"/>
      <c r="E13" s="104"/>
      <c r="F13" s="68"/>
      <c r="G13" s="2"/>
      <c r="L13" s="240"/>
    </row>
    <row r="14" spans="1:12" x14ac:dyDescent="0.2">
      <c r="A14" s="92" t="str">
        <f t="shared" si="0"/>
        <v/>
      </c>
      <c r="B14" s="93"/>
      <c r="C14" s="112" t="s">
        <v>102</v>
      </c>
      <c r="D14" s="98"/>
      <c r="E14" s="104"/>
      <c r="F14" s="68"/>
      <c r="G14" s="2"/>
      <c r="L14" s="240"/>
    </row>
    <row r="15" spans="1:12" x14ac:dyDescent="0.2">
      <c r="A15" s="92" t="str">
        <f t="shared" si="0"/>
        <v/>
      </c>
      <c r="B15" s="93"/>
      <c r="C15" s="235" t="s">
        <v>263</v>
      </c>
      <c r="D15" s="98"/>
      <c r="E15" s="104"/>
      <c r="F15" s="68"/>
      <c r="G15" s="2"/>
      <c r="L15" s="240"/>
    </row>
    <row r="16" spans="1:12" x14ac:dyDescent="0.2">
      <c r="A16" s="92"/>
      <c r="B16" s="93"/>
      <c r="C16" s="248"/>
      <c r="D16" s="98"/>
      <c r="E16" s="104"/>
      <c r="F16" s="68"/>
      <c r="G16" s="2"/>
      <c r="L16" s="240"/>
    </row>
    <row r="17" spans="1:25" x14ac:dyDescent="0.2">
      <c r="A17" s="92" t="str">
        <f t="shared" ref="A17" si="1">IF(B17="","",$B$9)</f>
        <v/>
      </c>
      <c r="B17" s="93"/>
      <c r="C17" s="112" t="s">
        <v>268</v>
      </c>
      <c r="D17" s="103" t="s">
        <v>50</v>
      </c>
      <c r="E17" s="104">
        <v>2</v>
      </c>
      <c r="F17" s="73"/>
      <c r="G17" s="2">
        <f>F17*E17</f>
        <v>0</v>
      </c>
      <c r="I17" s="167"/>
      <c r="J17" s="167"/>
      <c r="K17" s="167"/>
      <c r="L17" s="167"/>
      <c r="M17" s="167"/>
      <c r="N17" s="167"/>
      <c r="O17" s="167"/>
      <c r="P17" s="167"/>
      <c r="Q17" s="167"/>
      <c r="R17" s="167"/>
      <c r="S17" s="167"/>
    </row>
    <row r="18" spans="1:25" x14ac:dyDescent="0.2">
      <c r="A18" s="92" t="str">
        <f t="shared" si="0"/>
        <v/>
      </c>
      <c r="B18" s="93"/>
      <c r="C18" s="112" t="s">
        <v>168</v>
      </c>
      <c r="D18" s="103" t="s">
        <v>50</v>
      </c>
      <c r="E18" s="104">
        <v>2</v>
      </c>
      <c r="F18" s="73"/>
      <c r="G18" s="2">
        <f>F18*E18</f>
        <v>0</v>
      </c>
      <c r="I18" s="167"/>
      <c r="J18" s="167"/>
      <c r="K18" s="167"/>
      <c r="L18" s="167"/>
      <c r="M18" s="167"/>
      <c r="N18" s="167"/>
      <c r="O18" s="167"/>
      <c r="P18" s="167"/>
      <c r="Q18" s="167"/>
      <c r="R18" s="167"/>
      <c r="S18" s="167"/>
    </row>
    <row r="19" spans="1:25" x14ac:dyDescent="0.2">
      <c r="A19" s="92"/>
      <c r="B19" s="93"/>
      <c r="C19" s="112"/>
      <c r="D19" s="103"/>
      <c r="E19" s="104"/>
      <c r="F19" s="84"/>
      <c r="G19" s="2"/>
      <c r="J19" s="167"/>
      <c r="K19" s="167"/>
      <c r="L19" s="167"/>
      <c r="M19" s="167"/>
      <c r="N19" s="167"/>
      <c r="O19" s="167"/>
      <c r="P19" s="167"/>
      <c r="Q19" s="167"/>
      <c r="R19" s="167"/>
      <c r="S19" s="167"/>
    </row>
    <row r="20" spans="1:25" ht="102" x14ac:dyDescent="0.2">
      <c r="A20" s="92" t="str">
        <f t="shared" ref="A20" si="2">IF(B20="","",$B$9)</f>
        <v>II.6.</v>
      </c>
      <c r="B20" s="93">
        <f>IF(C19="",MAX($B$10:B19)+1,"")</f>
        <v>2</v>
      </c>
      <c r="C20" s="112" t="s">
        <v>269</v>
      </c>
      <c r="D20" s="98"/>
      <c r="E20" s="104"/>
      <c r="F20" s="68"/>
      <c r="G20" s="2"/>
      <c r="L20" s="240"/>
    </row>
    <row r="21" spans="1:25" x14ac:dyDescent="0.2">
      <c r="A21" s="92" t="str">
        <f t="shared" ref="A21:A27" si="3">IF(B21="","",$B$9)</f>
        <v/>
      </c>
      <c r="B21" s="93"/>
      <c r="C21" s="235" t="s">
        <v>169</v>
      </c>
      <c r="D21" s="98"/>
      <c r="E21" s="104"/>
      <c r="F21" s="68"/>
      <c r="G21" s="2"/>
      <c r="L21" s="240"/>
    </row>
    <row r="22" spans="1:25" x14ac:dyDescent="0.2">
      <c r="A22" s="92" t="str">
        <f t="shared" si="3"/>
        <v/>
      </c>
      <c r="B22" s="93"/>
      <c r="C22" s="112"/>
      <c r="D22" s="98"/>
      <c r="E22" s="104"/>
      <c r="F22" s="68"/>
      <c r="G22" s="2"/>
      <c r="I22" s="167"/>
      <c r="J22" s="167"/>
      <c r="K22" s="167"/>
      <c r="L22" s="167"/>
      <c r="M22" s="167"/>
      <c r="N22" s="167"/>
      <c r="O22" s="167"/>
      <c r="P22" s="167"/>
      <c r="Q22" s="167"/>
      <c r="R22" s="167"/>
      <c r="S22" s="167"/>
      <c r="T22" s="167"/>
      <c r="U22" s="167"/>
      <c r="V22" s="167"/>
      <c r="W22" s="167"/>
      <c r="X22" s="167"/>
      <c r="Y22" s="167"/>
    </row>
    <row r="23" spans="1:25" x14ac:dyDescent="0.2">
      <c r="A23" s="92" t="str">
        <f t="shared" si="3"/>
        <v/>
      </c>
      <c r="B23" s="93"/>
      <c r="C23" s="112" t="s">
        <v>141</v>
      </c>
      <c r="D23" s="103" t="s">
        <v>50</v>
      </c>
      <c r="E23" s="104">
        <v>4</v>
      </c>
      <c r="F23" s="73"/>
      <c r="G23" s="2">
        <f>F23*E23</f>
        <v>0</v>
      </c>
    </row>
    <row r="24" spans="1:25" x14ac:dyDescent="0.2">
      <c r="A24" s="92"/>
      <c r="B24" s="93"/>
      <c r="C24" s="112"/>
      <c r="D24" s="103"/>
      <c r="E24" s="104"/>
      <c r="F24" s="84"/>
      <c r="G24" s="2"/>
    </row>
    <row r="25" spans="1:25" x14ac:dyDescent="0.2">
      <c r="A25" s="92" t="str">
        <f t="shared" ref="A25" si="4">IF(B25="","",$B$9)</f>
        <v/>
      </c>
      <c r="B25" s="93"/>
      <c r="C25" s="112" t="s">
        <v>268</v>
      </c>
      <c r="D25" s="103" t="s">
        <v>50</v>
      </c>
      <c r="E25" s="104">
        <v>4</v>
      </c>
      <c r="F25" s="73"/>
      <c r="G25" s="2">
        <f>F25*E25</f>
        <v>0</v>
      </c>
    </row>
    <row r="26" spans="1:25" x14ac:dyDescent="0.2">
      <c r="A26" s="92" t="str">
        <f t="shared" si="3"/>
        <v/>
      </c>
      <c r="B26" s="93"/>
      <c r="C26" s="112"/>
      <c r="D26" s="98"/>
      <c r="E26" s="104"/>
      <c r="F26" s="68"/>
      <c r="G26" s="2"/>
      <c r="L26" s="240"/>
    </row>
    <row r="27" spans="1:25" x14ac:dyDescent="0.2">
      <c r="A27" s="92" t="str">
        <f t="shared" si="3"/>
        <v/>
      </c>
      <c r="B27" s="93"/>
      <c r="C27" s="112" t="s">
        <v>168</v>
      </c>
      <c r="D27" s="103" t="s">
        <v>50</v>
      </c>
      <c r="E27" s="104">
        <v>4</v>
      </c>
      <c r="F27" s="73"/>
      <c r="G27" s="2">
        <f>F27*E27</f>
        <v>0</v>
      </c>
      <c r="I27" s="69"/>
      <c r="J27" s="69"/>
      <c r="K27" s="69"/>
      <c r="L27" s="69"/>
      <c r="M27" s="69"/>
      <c r="N27" s="69"/>
      <c r="O27" s="69"/>
      <c r="P27" s="69"/>
      <c r="Q27" s="69"/>
      <c r="R27" s="69"/>
      <c r="S27" s="69"/>
      <c r="T27" s="69"/>
      <c r="U27" s="69"/>
      <c r="V27" s="69"/>
      <c r="W27" s="69"/>
      <c r="X27" s="69"/>
      <c r="Y27" s="69"/>
    </row>
    <row r="28" spans="1:25" x14ac:dyDescent="0.2">
      <c r="A28" s="92" t="str">
        <f t="shared" si="0"/>
        <v/>
      </c>
      <c r="B28" s="93"/>
      <c r="C28" s="110"/>
      <c r="D28" s="98"/>
      <c r="E28" s="104"/>
      <c r="F28" s="68"/>
      <c r="G28" s="2"/>
    </row>
    <row r="29" spans="1:25" x14ac:dyDescent="0.2">
      <c r="A29" s="92" t="str">
        <f t="shared" si="0"/>
        <v/>
      </c>
      <c r="B29" s="93"/>
      <c r="C29" s="247" t="s">
        <v>118</v>
      </c>
      <c r="D29" s="98"/>
      <c r="E29" s="104"/>
      <c r="F29" s="84"/>
      <c r="G29" s="2"/>
    </row>
    <row r="30" spans="1:25" ht="102" x14ac:dyDescent="0.2">
      <c r="A30" s="92"/>
      <c r="B30" s="93"/>
      <c r="C30" s="249" t="s">
        <v>265</v>
      </c>
      <c r="D30" s="98"/>
      <c r="E30" s="104"/>
      <c r="F30" s="68"/>
      <c r="G30" s="2"/>
    </row>
    <row r="31" spans="1:25" ht="51" x14ac:dyDescent="0.2">
      <c r="A31" s="92" t="str">
        <f t="shared" si="0"/>
        <v/>
      </c>
      <c r="B31" s="93"/>
      <c r="C31" s="249" t="s">
        <v>264</v>
      </c>
      <c r="D31" s="98"/>
      <c r="E31" s="104"/>
      <c r="F31" s="68"/>
      <c r="G31" s="2"/>
    </row>
    <row r="32" spans="1:25" ht="25.5" x14ac:dyDescent="0.2">
      <c r="A32" s="92" t="str">
        <f t="shared" si="0"/>
        <v/>
      </c>
      <c r="B32" s="93"/>
      <c r="C32" s="249" t="s">
        <v>119</v>
      </c>
      <c r="D32" s="98"/>
      <c r="E32" s="104"/>
      <c r="F32" s="68"/>
      <c r="G32" s="2"/>
    </row>
    <row r="33" spans="1:7" ht="38.25" x14ac:dyDescent="0.2">
      <c r="A33" s="92" t="str">
        <f t="shared" si="0"/>
        <v/>
      </c>
      <c r="B33" s="93"/>
      <c r="C33" s="249" t="s">
        <v>126</v>
      </c>
      <c r="D33" s="98"/>
      <c r="E33" s="104"/>
      <c r="F33" s="68"/>
      <c r="G33" s="2"/>
    </row>
    <row r="34" spans="1:7" ht="25.5" x14ac:dyDescent="0.2">
      <c r="A34" s="92" t="str">
        <f t="shared" si="0"/>
        <v/>
      </c>
      <c r="B34" s="93"/>
      <c r="C34" s="249" t="s">
        <v>127</v>
      </c>
      <c r="D34" s="98"/>
      <c r="E34" s="104"/>
      <c r="F34" s="68"/>
      <c r="G34" s="2"/>
    </row>
    <row r="35" spans="1:7" x14ac:dyDescent="0.2">
      <c r="A35" s="92"/>
      <c r="B35" s="93"/>
      <c r="C35" s="112"/>
      <c r="D35" s="98"/>
      <c r="E35" s="104"/>
      <c r="F35" s="68"/>
      <c r="G35" s="2"/>
    </row>
    <row r="36" spans="1:7" x14ac:dyDescent="0.2">
      <c r="A36" s="92" t="str">
        <f t="shared" ref="A36" si="5">IF(B36="","",$B$9)</f>
        <v>II.6.</v>
      </c>
      <c r="B36" s="93">
        <f>IF(C35="",MAX($B$10:B35)+1,"")</f>
        <v>3</v>
      </c>
      <c r="C36" s="112" t="s">
        <v>250</v>
      </c>
      <c r="D36" s="98" t="s">
        <v>58</v>
      </c>
      <c r="E36" s="104">
        <v>2</v>
      </c>
      <c r="F36" s="73"/>
      <c r="G36" s="2">
        <f>F36*E36</f>
        <v>0</v>
      </c>
    </row>
    <row r="37" spans="1:7" x14ac:dyDescent="0.2">
      <c r="A37" s="92" t="str">
        <f t="shared" si="0"/>
        <v/>
      </c>
      <c r="B37" s="93"/>
      <c r="C37" s="110"/>
      <c r="D37" s="98"/>
      <c r="E37" s="111"/>
      <c r="F37" s="68"/>
      <c r="G37" s="2"/>
    </row>
    <row r="38" spans="1:7" ht="25.5" x14ac:dyDescent="0.2">
      <c r="A38" s="92" t="str">
        <f t="shared" si="0"/>
        <v>II.6.</v>
      </c>
      <c r="B38" s="181">
        <f>IF(C37="",MAX($B$10:B37)+1,"")</f>
        <v>4</v>
      </c>
      <c r="C38" s="110" t="s">
        <v>103</v>
      </c>
      <c r="D38" s="103"/>
      <c r="E38" s="111"/>
      <c r="F38" s="68"/>
      <c r="G38" s="68"/>
    </row>
    <row r="39" spans="1:7" x14ac:dyDescent="0.2">
      <c r="A39" s="92" t="str">
        <f t="shared" si="0"/>
        <v/>
      </c>
      <c r="B39" s="181"/>
      <c r="C39" s="110"/>
      <c r="D39" s="103" t="s">
        <v>50</v>
      </c>
      <c r="E39" s="104">
        <v>10</v>
      </c>
      <c r="F39" s="73"/>
      <c r="G39" s="2">
        <f>F39*E39</f>
        <v>0</v>
      </c>
    </row>
    <row r="40" spans="1:7" ht="13.5" thickBot="1" x14ac:dyDescent="0.25">
      <c r="A40" s="92" t="str">
        <f t="shared" si="0"/>
        <v/>
      </c>
      <c r="B40" s="93"/>
      <c r="C40" s="183"/>
      <c r="D40" s="114"/>
      <c r="E40" s="250"/>
      <c r="F40" s="85"/>
      <c r="G40" s="86"/>
    </row>
    <row r="41" spans="1:7" ht="14.25" thickTop="1" thickBot="1" x14ac:dyDescent="0.25">
      <c r="A41" s="92" t="str">
        <f t="shared" si="0"/>
        <v/>
      </c>
      <c r="B41" s="116"/>
      <c r="C41" s="221" t="str">
        <f>+CONCATENATE("REKAPITULACIJA - ",C9)</f>
        <v>REKAPITULACIJA - KANALIZACIJA</v>
      </c>
      <c r="D41" s="118"/>
      <c r="E41" s="251"/>
      <c r="F41" s="87"/>
      <c r="G41" s="88">
        <f>SUM(G9:G40)</f>
        <v>0</v>
      </c>
    </row>
    <row r="42" spans="1:7" ht="13.5" thickTop="1" x14ac:dyDescent="0.2">
      <c r="A42" s="92" t="str">
        <f t="shared" si="0"/>
        <v/>
      </c>
      <c r="B42" s="93"/>
      <c r="C42" s="110"/>
      <c r="D42" s="98"/>
      <c r="E42" s="111"/>
      <c r="F42" s="68"/>
      <c r="G42" s="2"/>
    </row>
    <row r="43" spans="1:7" x14ac:dyDescent="0.2">
      <c r="A43" s="66" t="str">
        <f t="shared" si="0"/>
        <v/>
      </c>
      <c r="C43" s="81"/>
      <c r="D43" s="20"/>
      <c r="E43" s="82"/>
      <c r="F43" s="68"/>
      <c r="G43" s="2"/>
    </row>
    <row r="44" spans="1:7" s="69" customFormat="1" x14ac:dyDescent="0.2">
      <c r="A44" s="66" t="str">
        <f t="shared" si="0"/>
        <v/>
      </c>
      <c r="B44" s="70"/>
      <c r="C44" s="81"/>
      <c r="D44" s="20"/>
      <c r="E44" s="82"/>
      <c r="F44" s="68"/>
      <c r="G44" s="2"/>
    </row>
    <row r="45" spans="1:7" s="69" customFormat="1" x14ac:dyDescent="0.2">
      <c r="A45" s="66" t="str">
        <f t="shared" si="0"/>
        <v/>
      </c>
      <c r="B45" s="70"/>
      <c r="C45" s="81"/>
      <c r="D45" s="20"/>
      <c r="E45" s="82"/>
      <c r="F45" s="68"/>
      <c r="G45" s="2"/>
    </row>
    <row r="46" spans="1:7" s="69" customFormat="1" x14ac:dyDescent="0.2">
      <c r="A46" s="66" t="str">
        <f t="shared" si="0"/>
        <v/>
      </c>
      <c r="B46" s="70"/>
      <c r="C46" s="81"/>
      <c r="D46" s="20"/>
      <c r="E46" s="82"/>
      <c r="F46" s="68"/>
      <c r="G46" s="2"/>
    </row>
    <row r="47" spans="1:7" s="69" customFormat="1" x14ac:dyDescent="0.2">
      <c r="A47" s="66" t="str">
        <f t="shared" si="0"/>
        <v/>
      </c>
      <c r="B47" s="70"/>
      <c r="C47" s="81"/>
      <c r="D47" s="20"/>
      <c r="E47" s="82"/>
      <c r="F47" s="68"/>
      <c r="G47" s="2"/>
    </row>
    <row r="48" spans="1:7" s="69" customFormat="1" x14ac:dyDescent="0.2">
      <c r="A48" s="66" t="str">
        <f t="shared" si="0"/>
        <v/>
      </c>
      <c r="B48" s="70"/>
      <c r="C48" s="81"/>
      <c r="D48" s="20"/>
      <c r="E48" s="82"/>
      <c r="F48" s="68"/>
      <c r="G48" s="2"/>
    </row>
    <row r="49" spans="1:7" s="69" customFormat="1" x14ac:dyDescent="0.2">
      <c r="A49" s="66" t="str">
        <f t="shared" si="0"/>
        <v/>
      </c>
      <c r="B49" s="70"/>
      <c r="C49" s="81"/>
      <c r="D49" s="20"/>
      <c r="E49" s="82"/>
      <c r="F49" s="68"/>
      <c r="G49" s="2"/>
    </row>
    <row r="50" spans="1:7" s="69" customFormat="1" x14ac:dyDescent="0.2">
      <c r="A50" s="66" t="str">
        <f t="shared" si="0"/>
        <v/>
      </c>
      <c r="B50" s="70"/>
      <c r="C50" s="81"/>
      <c r="D50" s="20"/>
      <c r="E50" s="82"/>
      <c r="F50" s="68"/>
      <c r="G50" s="2"/>
    </row>
    <row r="51" spans="1:7" s="69" customFormat="1" x14ac:dyDescent="0.2">
      <c r="A51" s="66" t="str">
        <f t="shared" si="0"/>
        <v/>
      </c>
      <c r="B51" s="70"/>
      <c r="C51" s="81"/>
      <c r="D51" s="20"/>
      <c r="E51" s="82"/>
      <c r="F51" s="68"/>
      <c r="G51" s="2"/>
    </row>
    <row r="52" spans="1:7" s="69" customFormat="1" x14ac:dyDescent="0.2">
      <c r="A52" s="66" t="str">
        <f t="shared" si="0"/>
        <v/>
      </c>
      <c r="B52" s="70"/>
      <c r="C52" s="81"/>
      <c r="D52" s="20"/>
      <c r="E52" s="82"/>
      <c r="F52" s="68"/>
      <c r="G52" s="2"/>
    </row>
    <row r="53" spans="1:7" s="69" customFormat="1" x14ac:dyDescent="0.2">
      <c r="A53" s="66" t="str">
        <f t="shared" si="0"/>
        <v/>
      </c>
      <c r="B53" s="70"/>
      <c r="C53" s="83"/>
      <c r="D53" s="20"/>
      <c r="E53" s="82"/>
      <c r="F53" s="68"/>
      <c r="G53" s="2"/>
    </row>
    <row r="54" spans="1:7" s="69" customFormat="1" x14ac:dyDescent="0.2">
      <c r="A54" s="66" t="str">
        <f t="shared" ref="A54:A117" si="6">IF(B54="","",$B$9)</f>
        <v/>
      </c>
      <c r="B54" s="70"/>
      <c r="C54" s="81"/>
      <c r="D54" s="20"/>
      <c r="E54" s="82"/>
      <c r="F54" s="68"/>
      <c r="G54" s="2"/>
    </row>
    <row r="55" spans="1:7" s="69" customFormat="1" x14ac:dyDescent="0.2">
      <c r="A55" s="66" t="str">
        <f t="shared" si="6"/>
        <v/>
      </c>
      <c r="B55" s="70"/>
      <c r="C55" s="81"/>
      <c r="D55" s="20"/>
      <c r="E55" s="82"/>
      <c r="F55" s="68"/>
      <c r="G55" s="2"/>
    </row>
    <row r="56" spans="1:7" s="69" customFormat="1" x14ac:dyDescent="0.2">
      <c r="A56" s="66" t="str">
        <f t="shared" si="6"/>
        <v/>
      </c>
      <c r="B56" s="70"/>
      <c r="C56" s="81"/>
      <c r="D56" s="20"/>
      <c r="E56" s="82"/>
      <c r="F56" s="68"/>
      <c r="G56" s="2"/>
    </row>
    <row r="57" spans="1:7" s="69" customFormat="1" x14ac:dyDescent="0.2">
      <c r="A57" s="66" t="str">
        <f t="shared" si="6"/>
        <v/>
      </c>
      <c r="B57" s="70"/>
      <c r="C57" s="81"/>
      <c r="D57" s="20"/>
      <c r="E57" s="82"/>
      <c r="F57" s="68"/>
      <c r="G57" s="2"/>
    </row>
    <row r="58" spans="1:7" s="69" customFormat="1" x14ac:dyDescent="0.2">
      <c r="A58" s="66" t="str">
        <f t="shared" si="6"/>
        <v/>
      </c>
      <c r="B58" s="70"/>
      <c r="C58" s="81"/>
      <c r="D58" s="20"/>
      <c r="E58" s="82"/>
      <c r="F58" s="68"/>
      <c r="G58" s="2"/>
    </row>
    <row r="59" spans="1:7" s="69" customFormat="1" x14ac:dyDescent="0.2">
      <c r="A59" s="66" t="str">
        <f t="shared" si="6"/>
        <v/>
      </c>
      <c r="B59" s="70"/>
      <c r="C59" s="81"/>
      <c r="D59" s="20"/>
      <c r="E59" s="82"/>
      <c r="F59" s="68"/>
      <c r="G59" s="2"/>
    </row>
    <row r="60" spans="1:7" s="69" customFormat="1" x14ac:dyDescent="0.2">
      <c r="A60" s="66" t="str">
        <f t="shared" si="6"/>
        <v/>
      </c>
      <c r="B60" s="70"/>
      <c r="C60" s="81"/>
      <c r="D60" s="20"/>
      <c r="E60" s="82"/>
      <c r="F60" s="68"/>
      <c r="G60" s="2"/>
    </row>
    <row r="61" spans="1:7" s="69" customFormat="1" x14ac:dyDescent="0.2">
      <c r="A61" s="66" t="str">
        <f t="shared" si="6"/>
        <v/>
      </c>
      <c r="B61" s="70"/>
      <c r="C61" s="81"/>
      <c r="D61" s="20"/>
      <c r="E61" s="82"/>
      <c r="F61" s="68"/>
      <c r="G61" s="2"/>
    </row>
    <row r="62" spans="1:7" s="69" customFormat="1" x14ac:dyDescent="0.2">
      <c r="A62" s="66" t="str">
        <f t="shared" si="6"/>
        <v/>
      </c>
      <c r="B62" s="70"/>
      <c r="C62" s="81"/>
      <c r="D62" s="20"/>
      <c r="E62" s="82"/>
      <c r="F62" s="68"/>
      <c r="G62" s="2"/>
    </row>
    <row r="63" spans="1:7" s="69" customFormat="1" x14ac:dyDescent="0.2">
      <c r="A63" s="66" t="str">
        <f t="shared" si="6"/>
        <v/>
      </c>
      <c r="B63" s="70"/>
      <c r="C63" s="81"/>
      <c r="D63" s="20"/>
      <c r="E63" s="82"/>
      <c r="F63" s="68"/>
      <c r="G63" s="2"/>
    </row>
    <row r="64" spans="1:7" s="69" customFormat="1" x14ac:dyDescent="0.2">
      <c r="A64" s="66" t="str">
        <f t="shared" si="6"/>
        <v/>
      </c>
      <c r="B64" s="70"/>
      <c r="C64" s="81"/>
      <c r="D64" s="20"/>
      <c r="E64" s="82"/>
      <c r="F64" s="68"/>
      <c r="G64" s="2"/>
    </row>
    <row r="65" spans="1:7" s="69" customFormat="1" x14ac:dyDescent="0.2">
      <c r="A65" s="66" t="str">
        <f t="shared" si="6"/>
        <v/>
      </c>
      <c r="B65" s="70"/>
      <c r="C65" s="81"/>
      <c r="D65" s="20"/>
      <c r="E65" s="82"/>
      <c r="F65" s="68"/>
      <c r="G65" s="2"/>
    </row>
    <row r="66" spans="1:7" s="69" customFormat="1" x14ac:dyDescent="0.2">
      <c r="A66" s="66" t="str">
        <f t="shared" si="6"/>
        <v/>
      </c>
      <c r="B66" s="70"/>
      <c r="C66" s="81"/>
      <c r="D66" s="20"/>
      <c r="E66" s="82"/>
      <c r="F66" s="68"/>
      <c r="G66" s="2"/>
    </row>
    <row r="67" spans="1:7" s="69" customFormat="1" x14ac:dyDescent="0.2">
      <c r="A67" s="66" t="str">
        <f t="shared" si="6"/>
        <v/>
      </c>
      <c r="B67" s="70"/>
      <c r="C67" s="81"/>
      <c r="D67" s="20"/>
      <c r="E67" s="82"/>
      <c r="F67" s="68"/>
      <c r="G67" s="2"/>
    </row>
    <row r="68" spans="1:7" s="69" customFormat="1" x14ac:dyDescent="0.2">
      <c r="A68" s="66" t="str">
        <f t="shared" si="6"/>
        <v/>
      </c>
      <c r="B68" s="70"/>
      <c r="C68" s="81"/>
      <c r="D68" s="20"/>
      <c r="E68" s="82"/>
      <c r="F68" s="68"/>
      <c r="G68" s="2"/>
    </row>
    <row r="69" spans="1:7" s="69" customFormat="1" x14ac:dyDescent="0.2">
      <c r="A69" s="66" t="str">
        <f t="shared" si="6"/>
        <v/>
      </c>
      <c r="B69" s="70"/>
      <c r="C69" s="81"/>
      <c r="D69" s="20"/>
      <c r="E69" s="82"/>
      <c r="F69" s="68"/>
      <c r="G69" s="2"/>
    </row>
    <row r="70" spans="1:7" s="69" customFormat="1" x14ac:dyDescent="0.2">
      <c r="A70" s="66" t="str">
        <f t="shared" si="6"/>
        <v/>
      </c>
      <c r="B70" s="70"/>
      <c r="C70" s="81"/>
      <c r="D70" s="20"/>
      <c r="E70" s="82"/>
      <c r="F70" s="68"/>
      <c r="G70" s="2"/>
    </row>
    <row r="71" spans="1:7" s="69" customFormat="1" x14ac:dyDescent="0.2">
      <c r="A71" s="66" t="str">
        <f t="shared" si="6"/>
        <v/>
      </c>
      <c r="B71" s="70"/>
      <c r="C71" s="81"/>
      <c r="D71" s="20"/>
      <c r="E71" s="82"/>
      <c r="F71" s="68"/>
      <c r="G71" s="2"/>
    </row>
    <row r="72" spans="1:7" s="69" customFormat="1" x14ac:dyDescent="0.2">
      <c r="A72" s="66" t="str">
        <f t="shared" si="6"/>
        <v/>
      </c>
      <c r="B72" s="70"/>
      <c r="C72" s="81"/>
      <c r="D72" s="20"/>
      <c r="E72" s="82"/>
      <c r="F72" s="68"/>
      <c r="G72" s="2"/>
    </row>
    <row r="73" spans="1:7" s="69" customFormat="1" x14ac:dyDescent="0.2">
      <c r="A73" s="66" t="str">
        <f t="shared" si="6"/>
        <v/>
      </c>
      <c r="B73" s="70"/>
      <c r="C73" s="81"/>
      <c r="D73" s="20"/>
      <c r="E73" s="82"/>
      <c r="F73" s="68"/>
      <c r="G73" s="2"/>
    </row>
    <row r="74" spans="1:7" s="69" customFormat="1" x14ac:dyDescent="0.2">
      <c r="A74" s="66" t="str">
        <f t="shared" si="6"/>
        <v/>
      </c>
      <c r="B74" s="70"/>
      <c r="C74" s="81"/>
      <c r="D74" s="20"/>
      <c r="E74" s="82"/>
      <c r="F74" s="68"/>
      <c r="G74" s="2"/>
    </row>
    <row r="75" spans="1:7" s="69" customFormat="1" x14ac:dyDescent="0.2">
      <c r="A75" s="66" t="str">
        <f t="shared" si="6"/>
        <v/>
      </c>
      <c r="B75" s="70"/>
      <c r="C75" s="81"/>
      <c r="D75" s="20"/>
      <c r="E75" s="82"/>
      <c r="F75" s="68"/>
      <c r="G75" s="2"/>
    </row>
    <row r="76" spans="1:7" s="69" customFormat="1" x14ac:dyDescent="0.2">
      <c r="A76" s="66" t="str">
        <f t="shared" si="6"/>
        <v/>
      </c>
      <c r="B76" s="70"/>
      <c r="C76" s="81"/>
      <c r="D76" s="20"/>
      <c r="E76" s="82"/>
      <c r="F76" s="68"/>
      <c r="G76" s="2"/>
    </row>
    <row r="77" spans="1:7" s="69" customFormat="1" x14ac:dyDescent="0.2">
      <c r="A77" s="66" t="str">
        <f t="shared" si="6"/>
        <v/>
      </c>
      <c r="B77" s="70"/>
      <c r="C77" s="81"/>
      <c r="D77" s="20"/>
      <c r="E77" s="82"/>
      <c r="F77" s="68"/>
      <c r="G77" s="2"/>
    </row>
    <row r="78" spans="1:7" s="69" customFormat="1" x14ac:dyDescent="0.2">
      <c r="A78" s="66" t="str">
        <f t="shared" si="6"/>
        <v/>
      </c>
      <c r="B78" s="70"/>
      <c r="C78" s="81"/>
      <c r="D78" s="20"/>
      <c r="E78" s="82"/>
      <c r="F78" s="68"/>
      <c r="G78" s="2"/>
    </row>
    <row r="79" spans="1:7" s="69" customFormat="1" x14ac:dyDescent="0.2">
      <c r="A79" s="66" t="str">
        <f t="shared" si="6"/>
        <v/>
      </c>
      <c r="B79" s="70"/>
      <c r="C79" s="81"/>
      <c r="D79" s="20"/>
      <c r="E79" s="82"/>
      <c r="F79" s="68"/>
      <c r="G79" s="2"/>
    </row>
    <row r="80" spans="1:7" s="69" customFormat="1" x14ac:dyDescent="0.2">
      <c r="A80" s="66" t="str">
        <f t="shared" si="6"/>
        <v/>
      </c>
      <c r="B80" s="70"/>
      <c r="C80" s="81"/>
      <c r="D80" s="20"/>
      <c r="E80" s="82"/>
      <c r="F80" s="68"/>
      <c r="G80" s="2"/>
    </row>
    <row r="81" spans="1:7" s="69" customFormat="1" x14ac:dyDescent="0.2">
      <c r="A81" s="66" t="str">
        <f t="shared" si="6"/>
        <v/>
      </c>
      <c r="B81" s="70"/>
      <c r="C81" s="81"/>
      <c r="D81" s="20"/>
      <c r="E81" s="82"/>
      <c r="F81" s="68"/>
      <c r="G81" s="2"/>
    </row>
    <row r="82" spans="1:7" s="69" customFormat="1" x14ac:dyDescent="0.2">
      <c r="A82" s="66" t="str">
        <f t="shared" si="6"/>
        <v/>
      </c>
      <c r="B82" s="70"/>
      <c r="C82" s="81"/>
      <c r="D82" s="20"/>
      <c r="E82" s="82"/>
      <c r="F82" s="68"/>
      <c r="G82" s="2"/>
    </row>
    <row r="83" spans="1:7" s="69" customFormat="1" x14ac:dyDescent="0.2">
      <c r="A83" s="66" t="str">
        <f t="shared" si="6"/>
        <v/>
      </c>
      <c r="B83" s="70"/>
      <c r="C83" s="81"/>
      <c r="D83" s="20"/>
      <c r="E83" s="82"/>
      <c r="F83" s="68"/>
      <c r="G83" s="2"/>
    </row>
    <row r="84" spans="1:7" s="69" customFormat="1" x14ac:dyDescent="0.2">
      <c r="A84" s="66" t="str">
        <f t="shared" si="6"/>
        <v/>
      </c>
      <c r="B84" s="70"/>
      <c r="C84" s="81"/>
      <c r="D84" s="20"/>
      <c r="E84" s="82"/>
      <c r="F84" s="68"/>
      <c r="G84" s="2"/>
    </row>
    <row r="85" spans="1:7" s="69" customFormat="1" x14ac:dyDescent="0.2">
      <c r="A85" s="66" t="str">
        <f t="shared" si="6"/>
        <v/>
      </c>
      <c r="B85" s="70"/>
      <c r="C85" s="81"/>
      <c r="D85" s="20"/>
      <c r="E85" s="82"/>
      <c r="F85" s="68"/>
      <c r="G85" s="2"/>
    </row>
    <row r="86" spans="1:7" s="69" customFormat="1" x14ac:dyDescent="0.2">
      <c r="A86" s="66" t="str">
        <f t="shared" si="6"/>
        <v/>
      </c>
      <c r="B86" s="70"/>
      <c r="C86" s="81"/>
      <c r="D86" s="20"/>
      <c r="E86" s="82"/>
      <c r="F86" s="68"/>
      <c r="G86" s="2"/>
    </row>
    <row r="87" spans="1:7" s="69" customFormat="1" x14ac:dyDescent="0.2">
      <c r="A87" s="66" t="str">
        <f t="shared" si="6"/>
        <v/>
      </c>
      <c r="B87" s="70"/>
      <c r="C87" s="81"/>
      <c r="D87" s="20"/>
      <c r="E87" s="82"/>
      <c r="F87" s="68"/>
      <c r="G87" s="2"/>
    </row>
    <row r="88" spans="1:7" s="69" customFormat="1" x14ac:dyDescent="0.2">
      <c r="A88" s="66" t="str">
        <f t="shared" si="6"/>
        <v/>
      </c>
      <c r="B88" s="70"/>
      <c r="C88" s="81"/>
      <c r="D88" s="20"/>
      <c r="E88" s="82"/>
      <c r="F88" s="68"/>
      <c r="G88" s="2"/>
    </row>
    <row r="89" spans="1:7" s="69" customFormat="1" x14ac:dyDescent="0.2">
      <c r="A89" s="66" t="str">
        <f t="shared" si="6"/>
        <v/>
      </c>
      <c r="B89" s="70"/>
      <c r="C89" s="81"/>
      <c r="D89" s="20"/>
      <c r="E89" s="82"/>
      <c r="F89" s="68"/>
      <c r="G89" s="2"/>
    </row>
    <row r="90" spans="1:7" s="69" customFormat="1" x14ac:dyDescent="0.2">
      <c r="A90" s="66" t="str">
        <f t="shared" si="6"/>
        <v/>
      </c>
      <c r="B90" s="70"/>
      <c r="C90" s="81"/>
      <c r="D90" s="20"/>
      <c r="E90" s="82"/>
      <c r="F90" s="68"/>
      <c r="G90" s="2"/>
    </row>
    <row r="91" spans="1:7" s="69" customFormat="1" x14ac:dyDescent="0.2">
      <c r="A91" s="66" t="str">
        <f t="shared" si="6"/>
        <v/>
      </c>
      <c r="B91" s="70"/>
      <c r="C91" s="81"/>
      <c r="D91" s="20"/>
      <c r="E91" s="82"/>
      <c r="F91" s="68"/>
      <c r="G91" s="2"/>
    </row>
    <row r="92" spans="1:7" s="69" customFormat="1" x14ac:dyDescent="0.2">
      <c r="A92" s="66" t="str">
        <f t="shared" si="6"/>
        <v/>
      </c>
      <c r="B92" s="70"/>
      <c r="C92" s="81"/>
      <c r="D92" s="20"/>
      <c r="E92" s="82"/>
      <c r="F92" s="68"/>
      <c r="G92" s="2"/>
    </row>
    <row r="93" spans="1:7" s="69" customFormat="1" x14ac:dyDescent="0.2">
      <c r="A93" s="66" t="str">
        <f t="shared" si="6"/>
        <v/>
      </c>
      <c r="B93" s="70"/>
      <c r="C93" s="81"/>
      <c r="D93" s="20"/>
      <c r="E93" s="82"/>
      <c r="F93" s="68"/>
      <c r="G93" s="2"/>
    </row>
    <row r="94" spans="1:7" s="69" customFormat="1" x14ac:dyDescent="0.2">
      <c r="A94" s="66" t="str">
        <f t="shared" si="6"/>
        <v/>
      </c>
      <c r="B94" s="70"/>
      <c r="C94" s="81"/>
      <c r="D94" s="20"/>
      <c r="E94" s="82"/>
      <c r="F94" s="68"/>
      <c r="G94" s="2"/>
    </row>
    <row r="95" spans="1:7" s="69" customFormat="1" x14ac:dyDescent="0.2">
      <c r="A95" s="66" t="str">
        <f t="shared" si="6"/>
        <v/>
      </c>
      <c r="B95" s="70"/>
      <c r="C95" s="81"/>
      <c r="D95" s="20"/>
      <c r="E95" s="82"/>
      <c r="F95" s="68"/>
      <c r="G95" s="2"/>
    </row>
    <row r="96" spans="1:7" s="69" customFormat="1" x14ac:dyDescent="0.2">
      <c r="A96" s="66" t="str">
        <f t="shared" si="6"/>
        <v/>
      </c>
      <c r="B96" s="70"/>
      <c r="C96" s="81"/>
      <c r="D96" s="20"/>
      <c r="E96" s="82"/>
      <c r="F96" s="68"/>
      <c r="G96" s="2"/>
    </row>
    <row r="97" spans="1:7" s="69" customFormat="1" x14ac:dyDescent="0.2">
      <c r="A97" s="66" t="str">
        <f t="shared" si="6"/>
        <v/>
      </c>
      <c r="B97" s="70"/>
      <c r="C97" s="81"/>
      <c r="D97" s="20"/>
      <c r="E97" s="82"/>
      <c r="F97" s="68"/>
      <c r="G97" s="2"/>
    </row>
    <row r="98" spans="1:7" s="69" customFormat="1" x14ac:dyDescent="0.2">
      <c r="A98" s="66" t="str">
        <f t="shared" si="6"/>
        <v/>
      </c>
      <c r="B98" s="70"/>
      <c r="C98" s="81"/>
      <c r="D98" s="20"/>
      <c r="E98" s="82"/>
      <c r="F98" s="68"/>
      <c r="G98" s="2"/>
    </row>
    <row r="99" spans="1:7" s="69" customFormat="1" x14ac:dyDescent="0.2">
      <c r="A99" s="66" t="str">
        <f t="shared" si="6"/>
        <v/>
      </c>
      <c r="B99" s="70"/>
      <c r="C99" s="81"/>
      <c r="D99" s="20"/>
      <c r="E99" s="82"/>
      <c r="F99" s="68"/>
      <c r="G99" s="2"/>
    </row>
    <row r="100" spans="1:7" s="69" customFormat="1" x14ac:dyDescent="0.2">
      <c r="A100" s="66" t="str">
        <f t="shared" si="6"/>
        <v/>
      </c>
      <c r="B100" s="70"/>
      <c r="C100" s="81"/>
      <c r="D100" s="20"/>
      <c r="E100" s="82"/>
      <c r="F100" s="68"/>
      <c r="G100" s="2"/>
    </row>
    <row r="101" spans="1:7" s="69" customFormat="1" x14ac:dyDescent="0.2">
      <c r="A101" s="66" t="str">
        <f t="shared" si="6"/>
        <v/>
      </c>
      <c r="B101" s="70"/>
      <c r="C101" s="81"/>
      <c r="D101" s="20"/>
      <c r="E101" s="82"/>
      <c r="F101" s="68"/>
      <c r="G101" s="2"/>
    </row>
    <row r="102" spans="1:7" s="69" customFormat="1" x14ac:dyDescent="0.2">
      <c r="A102" s="66" t="str">
        <f t="shared" si="6"/>
        <v/>
      </c>
      <c r="B102" s="70"/>
      <c r="C102" s="81"/>
      <c r="D102" s="20"/>
      <c r="E102" s="82"/>
      <c r="F102" s="68"/>
      <c r="G102" s="2"/>
    </row>
    <row r="103" spans="1:7" s="69" customFormat="1" x14ac:dyDescent="0.2">
      <c r="A103" s="66" t="str">
        <f t="shared" si="6"/>
        <v/>
      </c>
      <c r="B103" s="70"/>
      <c r="C103" s="81"/>
      <c r="D103" s="20"/>
      <c r="E103" s="82"/>
      <c r="F103" s="68"/>
      <c r="G103" s="2"/>
    </row>
    <row r="104" spans="1:7" s="69" customFormat="1" x14ac:dyDescent="0.2">
      <c r="A104" s="66" t="str">
        <f t="shared" si="6"/>
        <v/>
      </c>
      <c r="B104" s="70"/>
      <c r="C104" s="81"/>
      <c r="D104" s="20"/>
      <c r="E104" s="82"/>
      <c r="F104" s="68"/>
      <c r="G104" s="2"/>
    </row>
    <row r="105" spans="1:7" s="69" customFormat="1" x14ac:dyDescent="0.2">
      <c r="A105" s="66" t="str">
        <f t="shared" si="6"/>
        <v/>
      </c>
      <c r="B105" s="70"/>
      <c r="C105" s="81"/>
      <c r="D105" s="20"/>
      <c r="E105" s="82"/>
      <c r="F105" s="68"/>
      <c r="G105" s="2"/>
    </row>
    <row r="106" spans="1:7" s="69" customFormat="1" x14ac:dyDescent="0.2">
      <c r="A106" s="66" t="str">
        <f t="shared" si="6"/>
        <v/>
      </c>
      <c r="B106" s="70"/>
      <c r="C106" s="81"/>
      <c r="D106" s="20"/>
      <c r="E106" s="82"/>
      <c r="F106" s="68"/>
      <c r="G106" s="2"/>
    </row>
    <row r="107" spans="1:7" s="69" customFormat="1" x14ac:dyDescent="0.2">
      <c r="A107" s="66" t="str">
        <f t="shared" si="6"/>
        <v/>
      </c>
      <c r="B107" s="70"/>
      <c r="C107" s="81"/>
      <c r="D107" s="20"/>
      <c r="E107" s="82"/>
      <c r="F107" s="68"/>
      <c r="G107" s="2"/>
    </row>
    <row r="108" spans="1:7" s="69" customFormat="1" x14ac:dyDescent="0.2">
      <c r="A108" s="66" t="str">
        <f t="shared" si="6"/>
        <v/>
      </c>
      <c r="B108" s="70"/>
      <c r="C108" s="81"/>
      <c r="D108" s="20"/>
      <c r="E108" s="82"/>
      <c r="F108" s="68"/>
      <c r="G108" s="2"/>
    </row>
    <row r="109" spans="1:7" s="69" customFormat="1" x14ac:dyDescent="0.2">
      <c r="A109" s="66" t="str">
        <f t="shared" si="6"/>
        <v/>
      </c>
      <c r="B109" s="70"/>
      <c r="C109" s="81"/>
      <c r="D109" s="20"/>
      <c r="E109" s="82"/>
      <c r="F109" s="68"/>
      <c r="G109" s="2"/>
    </row>
    <row r="110" spans="1:7" s="69" customFormat="1" x14ac:dyDescent="0.2">
      <c r="A110" s="66" t="str">
        <f t="shared" si="6"/>
        <v/>
      </c>
      <c r="B110" s="70"/>
      <c r="C110" s="81"/>
      <c r="D110" s="20"/>
      <c r="E110" s="82"/>
      <c r="F110" s="68"/>
      <c r="G110" s="2"/>
    </row>
    <row r="111" spans="1:7" s="69" customFormat="1" x14ac:dyDescent="0.2">
      <c r="A111" s="66" t="str">
        <f t="shared" si="6"/>
        <v/>
      </c>
      <c r="B111" s="70"/>
      <c r="C111" s="81"/>
      <c r="D111" s="20"/>
      <c r="E111" s="82"/>
      <c r="F111" s="68"/>
      <c r="G111" s="2"/>
    </row>
    <row r="112" spans="1:7" s="69" customFormat="1" x14ac:dyDescent="0.2">
      <c r="A112" s="66" t="str">
        <f t="shared" si="6"/>
        <v/>
      </c>
      <c r="B112" s="70"/>
      <c r="C112" s="81"/>
      <c r="D112" s="20"/>
      <c r="E112" s="82"/>
      <c r="F112" s="68"/>
      <c r="G112" s="2"/>
    </row>
    <row r="113" spans="1:7" s="69" customFormat="1" x14ac:dyDescent="0.2">
      <c r="A113" s="66" t="str">
        <f t="shared" si="6"/>
        <v/>
      </c>
      <c r="B113" s="70"/>
      <c r="C113" s="81"/>
      <c r="D113" s="20"/>
      <c r="E113" s="82"/>
      <c r="F113" s="68"/>
      <c r="G113" s="2"/>
    </row>
    <row r="114" spans="1:7" s="69" customFormat="1" x14ac:dyDescent="0.2">
      <c r="A114" s="66" t="str">
        <f t="shared" si="6"/>
        <v/>
      </c>
      <c r="B114" s="70"/>
      <c r="C114" s="81"/>
      <c r="D114" s="20"/>
      <c r="E114" s="82"/>
      <c r="F114" s="68"/>
      <c r="G114" s="2"/>
    </row>
    <row r="115" spans="1:7" s="69" customFormat="1" x14ac:dyDescent="0.2">
      <c r="A115" s="66" t="str">
        <f t="shared" si="6"/>
        <v/>
      </c>
      <c r="B115" s="70"/>
      <c r="C115" s="81"/>
      <c r="D115" s="20"/>
      <c r="E115" s="82"/>
      <c r="F115" s="68"/>
      <c r="G115" s="2"/>
    </row>
    <row r="116" spans="1:7" s="69" customFormat="1" x14ac:dyDescent="0.2">
      <c r="A116" s="66" t="str">
        <f t="shared" si="6"/>
        <v/>
      </c>
      <c r="B116" s="70"/>
      <c r="C116" s="81"/>
      <c r="D116" s="20"/>
      <c r="E116" s="82"/>
      <c r="F116" s="68"/>
      <c r="G116" s="2"/>
    </row>
    <row r="117" spans="1:7" s="69" customFormat="1" x14ac:dyDescent="0.2">
      <c r="A117" s="66" t="str">
        <f t="shared" si="6"/>
        <v/>
      </c>
      <c r="B117" s="70"/>
      <c r="C117" s="81"/>
      <c r="D117" s="20"/>
      <c r="E117" s="82"/>
      <c r="F117" s="68"/>
      <c r="G117" s="2"/>
    </row>
    <row r="118" spans="1:7" s="69" customFormat="1" x14ac:dyDescent="0.2">
      <c r="A118" s="66" t="str">
        <f t="shared" ref="A118:A181" si="7">IF(B118="","",$B$9)</f>
        <v/>
      </c>
      <c r="B118" s="70"/>
      <c r="C118" s="81"/>
      <c r="D118" s="20"/>
      <c r="E118" s="82"/>
      <c r="F118" s="68"/>
      <c r="G118" s="2"/>
    </row>
    <row r="119" spans="1:7" s="69" customFormat="1" x14ac:dyDescent="0.2">
      <c r="A119" s="66" t="str">
        <f t="shared" si="7"/>
        <v/>
      </c>
      <c r="B119" s="70"/>
      <c r="C119" s="81"/>
      <c r="D119" s="20"/>
      <c r="E119" s="82"/>
      <c r="F119" s="68"/>
      <c r="G119" s="2"/>
    </row>
    <row r="120" spans="1:7" s="69" customFormat="1" x14ac:dyDescent="0.2">
      <c r="A120" s="66" t="str">
        <f t="shared" si="7"/>
        <v/>
      </c>
      <c r="B120" s="70"/>
      <c r="C120" s="81"/>
      <c r="D120" s="20"/>
      <c r="E120" s="82"/>
      <c r="F120" s="68"/>
      <c r="G120" s="2"/>
    </row>
    <row r="121" spans="1:7" s="69" customFormat="1" x14ac:dyDescent="0.2">
      <c r="A121" s="66" t="str">
        <f t="shared" si="7"/>
        <v/>
      </c>
      <c r="B121" s="70"/>
      <c r="C121" s="81"/>
      <c r="D121" s="20"/>
      <c r="E121" s="82"/>
      <c r="F121" s="68"/>
      <c r="G121" s="2"/>
    </row>
    <row r="122" spans="1:7" s="69" customFormat="1" x14ac:dyDescent="0.2">
      <c r="A122" s="66" t="str">
        <f t="shared" si="7"/>
        <v/>
      </c>
      <c r="B122" s="70"/>
      <c r="C122" s="81"/>
      <c r="D122" s="20"/>
      <c r="E122" s="82"/>
      <c r="F122" s="68"/>
      <c r="G122" s="2"/>
    </row>
    <row r="123" spans="1:7" s="69" customFormat="1" x14ac:dyDescent="0.2">
      <c r="A123" s="66" t="str">
        <f t="shared" si="7"/>
        <v/>
      </c>
      <c r="B123" s="70"/>
      <c r="C123" s="81"/>
      <c r="D123" s="20"/>
      <c r="E123" s="82"/>
      <c r="F123" s="68"/>
      <c r="G123" s="2"/>
    </row>
    <row r="124" spans="1:7" s="69" customFormat="1" x14ac:dyDescent="0.2">
      <c r="A124" s="66" t="str">
        <f t="shared" si="7"/>
        <v/>
      </c>
      <c r="B124" s="70"/>
      <c r="C124" s="81"/>
      <c r="D124" s="20"/>
      <c r="E124" s="82"/>
      <c r="F124" s="68"/>
      <c r="G124" s="2"/>
    </row>
    <row r="125" spans="1:7" s="69" customFormat="1" x14ac:dyDescent="0.2">
      <c r="A125" s="66" t="str">
        <f t="shared" si="7"/>
        <v/>
      </c>
      <c r="B125" s="70"/>
      <c r="C125" s="81"/>
      <c r="D125" s="20"/>
      <c r="E125" s="82"/>
      <c r="F125" s="68"/>
      <c r="G125" s="2"/>
    </row>
    <row r="126" spans="1:7" s="69" customFormat="1" x14ac:dyDescent="0.2">
      <c r="A126" s="66" t="str">
        <f t="shared" si="7"/>
        <v/>
      </c>
      <c r="B126" s="70"/>
      <c r="C126" s="81"/>
      <c r="D126" s="20"/>
      <c r="E126" s="82"/>
      <c r="F126" s="68"/>
      <c r="G126" s="2"/>
    </row>
    <row r="127" spans="1:7" s="69" customFormat="1" x14ac:dyDescent="0.2">
      <c r="A127" s="66" t="str">
        <f t="shared" si="7"/>
        <v/>
      </c>
      <c r="B127" s="70"/>
      <c r="C127" s="81"/>
      <c r="D127" s="20"/>
      <c r="E127" s="82"/>
      <c r="F127" s="68"/>
      <c r="G127" s="2"/>
    </row>
    <row r="128" spans="1:7" s="69" customFormat="1" x14ac:dyDescent="0.2">
      <c r="A128" s="66" t="str">
        <f t="shared" si="7"/>
        <v/>
      </c>
      <c r="B128" s="70"/>
      <c r="C128" s="81"/>
      <c r="D128" s="20"/>
      <c r="E128" s="82"/>
      <c r="F128" s="68"/>
      <c r="G128" s="2"/>
    </row>
    <row r="129" spans="1:7" s="69" customFormat="1" x14ac:dyDescent="0.2">
      <c r="A129" s="66" t="str">
        <f t="shared" si="7"/>
        <v/>
      </c>
      <c r="B129" s="70"/>
      <c r="C129" s="81"/>
      <c r="D129" s="20"/>
      <c r="E129" s="82"/>
      <c r="F129" s="68"/>
      <c r="G129" s="2"/>
    </row>
    <row r="130" spans="1:7" s="69" customFormat="1" x14ac:dyDescent="0.2">
      <c r="A130" s="66" t="str">
        <f t="shared" si="7"/>
        <v/>
      </c>
      <c r="B130" s="70"/>
      <c r="C130" s="81"/>
      <c r="D130" s="20"/>
      <c r="E130" s="82"/>
      <c r="F130" s="68"/>
      <c r="G130" s="2"/>
    </row>
    <row r="131" spans="1:7" s="69" customFormat="1" x14ac:dyDescent="0.2">
      <c r="A131" s="66" t="str">
        <f t="shared" si="7"/>
        <v/>
      </c>
      <c r="B131" s="70"/>
      <c r="C131" s="81"/>
      <c r="D131" s="20"/>
      <c r="E131" s="82"/>
      <c r="F131" s="68"/>
      <c r="G131" s="2"/>
    </row>
    <row r="132" spans="1:7" s="69" customFormat="1" x14ac:dyDescent="0.2">
      <c r="A132" s="66" t="str">
        <f t="shared" si="7"/>
        <v/>
      </c>
      <c r="B132" s="70"/>
      <c r="C132" s="81"/>
      <c r="D132" s="20"/>
      <c r="E132" s="82"/>
      <c r="F132" s="68"/>
      <c r="G132" s="2"/>
    </row>
    <row r="133" spans="1:7" s="69" customFormat="1" x14ac:dyDescent="0.2">
      <c r="A133" s="66" t="str">
        <f t="shared" si="7"/>
        <v/>
      </c>
      <c r="B133" s="70"/>
      <c r="C133" s="81"/>
      <c r="D133" s="20"/>
      <c r="E133" s="82"/>
      <c r="F133" s="68"/>
      <c r="G133" s="2"/>
    </row>
    <row r="134" spans="1:7" s="69" customFormat="1" x14ac:dyDescent="0.2">
      <c r="A134" s="66" t="str">
        <f t="shared" si="7"/>
        <v/>
      </c>
      <c r="B134" s="70"/>
      <c r="C134" s="81"/>
      <c r="D134" s="20"/>
      <c r="E134" s="82"/>
      <c r="F134" s="68"/>
      <c r="G134" s="2"/>
    </row>
    <row r="135" spans="1:7" s="69" customFormat="1" x14ac:dyDescent="0.2">
      <c r="A135" s="66" t="str">
        <f t="shared" si="7"/>
        <v/>
      </c>
      <c r="B135" s="70"/>
      <c r="C135" s="81"/>
      <c r="D135" s="20"/>
      <c r="E135" s="82"/>
      <c r="F135" s="68"/>
      <c r="G135" s="2"/>
    </row>
    <row r="136" spans="1:7" s="69" customFormat="1" x14ac:dyDescent="0.2">
      <c r="A136" s="66" t="str">
        <f t="shared" si="7"/>
        <v/>
      </c>
      <c r="B136" s="70"/>
      <c r="C136" s="81"/>
      <c r="D136" s="20"/>
      <c r="E136" s="82"/>
      <c r="F136" s="68"/>
      <c r="G136" s="2"/>
    </row>
    <row r="137" spans="1:7" s="69" customFormat="1" x14ac:dyDescent="0.2">
      <c r="A137" s="66" t="str">
        <f t="shared" si="7"/>
        <v/>
      </c>
      <c r="B137" s="70"/>
      <c r="C137" s="81"/>
      <c r="D137" s="20"/>
      <c r="E137" s="82"/>
      <c r="F137" s="68"/>
      <c r="G137" s="2"/>
    </row>
    <row r="138" spans="1:7" s="69" customFormat="1" x14ac:dyDescent="0.2">
      <c r="A138" s="66" t="str">
        <f t="shared" si="7"/>
        <v/>
      </c>
      <c r="B138" s="70"/>
      <c r="C138" s="81"/>
      <c r="D138" s="20"/>
      <c r="E138" s="82"/>
      <c r="F138" s="68"/>
      <c r="G138" s="2"/>
    </row>
    <row r="139" spans="1:7" s="69" customFormat="1" x14ac:dyDescent="0.2">
      <c r="A139" s="66" t="str">
        <f t="shared" si="7"/>
        <v/>
      </c>
      <c r="B139" s="70"/>
      <c r="C139" s="81"/>
      <c r="D139" s="20"/>
      <c r="E139" s="82"/>
      <c r="F139" s="68"/>
      <c r="G139" s="2"/>
    </row>
    <row r="140" spans="1:7" s="69" customFormat="1" x14ac:dyDescent="0.2">
      <c r="A140" s="66" t="str">
        <f t="shared" si="7"/>
        <v/>
      </c>
      <c r="B140" s="70"/>
      <c r="C140" s="81"/>
      <c r="D140" s="20"/>
      <c r="E140" s="82"/>
      <c r="F140" s="68"/>
      <c r="G140" s="2"/>
    </row>
    <row r="141" spans="1:7" s="69" customFormat="1" x14ac:dyDescent="0.2">
      <c r="A141" s="66" t="str">
        <f t="shared" si="7"/>
        <v/>
      </c>
      <c r="B141" s="70"/>
      <c r="C141" s="81"/>
      <c r="D141" s="20"/>
      <c r="E141" s="82"/>
      <c r="F141" s="68"/>
      <c r="G141" s="2"/>
    </row>
    <row r="142" spans="1:7" s="69" customFormat="1" x14ac:dyDescent="0.2">
      <c r="A142" s="66" t="str">
        <f t="shared" si="7"/>
        <v/>
      </c>
      <c r="B142" s="70"/>
      <c r="C142" s="81"/>
      <c r="D142" s="20"/>
      <c r="E142" s="82"/>
      <c r="F142" s="68"/>
      <c r="G142" s="2"/>
    </row>
    <row r="143" spans="1:7" s="69" customFormat="1" x14ac:dyDescent="0.2">
      <c r="A143" s="66" t="str">
        <f t="shared" si="7"/>
        <v/>
      </c>
      <c r="B143" s="70"/>
      <c r="C143" s="81"/>
      <c r="D143" s="20"/>
      <c r="E143" s="82"/>
      <c r="F143" s="68"/>
      <c r="G143" s="2"/>
    </row>
    <row r="144" spans="1:7" s="69" customFormat="1" x14ac:dyDescent="0.2">
      <c r="A144" s="66" t="str">
        <f t="shared" si="7"/>
        <v/>
      </c>
      <c r="B144" s="70"/>
      <c r="C144" s="81"/>
      <c r="D144" s="20"/>
      <c r="E144" s="82"/>
      <c r="F144" s="68"/>
      <c r="G144" s="2"/>
    </row>
    <row r="145" spans="1:7" s="69" customFormat="1" x14ac:dyDescent="0.2">
      <c r="A145" s="66" t="str">
        <f t="shared" si="7"/>
        <v/>
      </c>
      <c r="B145" s="70"/>
      <c r="C145" s="81"/>
      <c r="D145" s="20"/>
      <c r="E145" s="82"/>
      <c r="F145" s="68"/>
      <c r="G145" s="2"/>
    </row>
    <row r="146" spans="1:7" s="69" customFormat="1" x14ac:dyDescent="0.2">
      <c r="A146" s="66" t="str">
        <f t="shared" si="7"/>
        <v/>
      </c>
      <c r="B146" s="70"/>
      <c r="C146" s="81"/>
      <c r="D146" s="20"/>
      <c r="E146" s="82"/>
      <c r="F146" s="68"/>
      <c r="G146" s="2"/>
    </row>
    <row r="147" spans="1:7" s="69" customFormat="1" x14ac:dyDescent="0.2">
      <c r="A147" s="66" t="str">
        <f t="shared" si="7"/>
        <v/>
      </c>
      <c r="B147" s="70"/>
      <c r="C147" s="81"/>
      <c r="D147" s="20"/>
      <c r="E147" s="82"/>
      <c r="F147" s="68"/>
      <c r="G147" s="2"/>
    </row>
    <row r="148" spans="1:7" s="69" customFormat="1" x14ac:dyDescent="0.2">
      <c r="A148" s="66" t="str">
        <f t="shared" si="7"/>
        <v/>
      </c>
      <c r="B148" s="70"/>
      <c r="C148" s="81"/>
      <c r="D148" s="20"/>
      <c r="E148" s="82"/>
      <c r="F148" s="68"/>
      <c r="G148" s="2"/>
    </row>
    <row r="149" spans="1:7" s="69" customFormat="1" x14ac:dyDescent="0.2">
      <c r="A149" s="66" t="str">
        <f t="shared" si="7"/>
        <v/>
      </c>
      <c r="B149" s="70"/>
      <c r="C149" s="81"/>
      <c r="D149" s="20"/>
      <c r="E149" s="82"/>
      <c r="F149" s="68"/>
      <c r="G149" s="2"/>
    </row>
    <row r="150" spans="1:7" s="69" customFormat="1" x14ac:dyDescent="0.2">
      <c r="A150" s="66" t="str">
        <f t="shared" si="7"/>
        <v/>
      </c>
      <c r="B150" s="70"/>
      <c r="C150" s="81"/>
      <c r="D150" s="20"/>
      <c r="E150" s="82"/>
      <c r="F150" s="68"/>
      <c r="G150" s="2"/>
    </row>
    <row r="151" spans="1:7" s="69" customFormat="1" x14ac:dyDescent="0.2">
      <c r="A151" s="66" t="str">
        <f t="shared" si="7"/>
        <v/>
      </c>
      <c r="B151" s="70"/>
      <c r="C151" s="81"/>
      <c r="D151" s="20"/>
      <c r="E151" s="82"/>
      <c r="F151" s="68"/>
      <c r="G151" s="2"/>
    </row>
    <row r="152" spans="1:7" s="69" customFormat="1" x14ac:dyDescent="0.2">
      <c r="A152" s="66" t="str">
        <f t="shared" si="7"/>
        <v/>
      </c>
      <c r="B152" s="70"/>
      <c r="C152" s="81"/>
      <c r="D152" s="20"/>
      <c r="E152" s="82"/>
      <c r="F152" s="68"/>
      <c r="G152" s="2"/>
    </row>
    <row r="153" spans="1:7" s="69" customFormat="1" x14ac:dyDescent="0.2">
      <c r="A153" s="66" t="str">
        <f t="shared" si="7"/>
        <v/>
      </c>
      <c r="B153" s="70"/>
      <c r="C153" s="81"/>
      <c r="D153" s="20"/>
      <c r="E153" s="82"/>
      <c r="F153" s="68"/>
      <c r="G153" s="2"/>
    </row>
    <row r="154" spans="1:7" s="69" customFormat="1" x14ac:dyDescent="0.2">
      <c r="A154" s="66" t="str">
        <f t="shared" si="7"/>
        <v/>
      </c>
      <c r="B154" s="70"/>
      <c r="C154" s="81"/>
      <c r="D154" s="20"/>
      <c r="E154" s="82"/>
      <c r="F154" s="68"/>
      <c r="G154" s="2"/>
    </row>
    <row r="155" spans="1:7" s="69" customFormat="1" x14ac:dyDescent="0.2">
      <c r="A155" s="66" t="str">
        <f t="shared" si="7"/>
        <v/>
      </c>
      <c r="B155" s="70"/>
      <c r="C155" s="81"/>
      <c r="D155" s="20"/>
      <c r="E155" s="82"/>
      <c r="F155" s="68"/>
      <c r="G155" s="2"/>
    </row>
    <row r="156" spans="1:7" s="69" customFormat="1" x14ac:dyDescent="0.2">
      <c r="A156" s="66" t="str">
        <f t="shared" si="7"/>
        <v/>
      </c>
      <c r="B156" s="70"/>
      <c r="C156" s="81"/>
      <c r="D156" s="20"/>
      <c r="E156" s="82"/>
      <c r="F156" s="68"/>
      <c r="G156" s="2"/>
    </row>
    <row r="157" spans="1:7" s="69" customFormat="1" x14ac:dyDescent="0.2">
      <c r="A157" s="66" t="str">
        <f t="shared" si="7"/>
        <v/>
      </c>
      <c r="B157" s="70"/>
      <c r="C157" s="81"/>
      <c r="D157" s="20"/>
      <c r="E157" s="82"/>
      <c r="F157" s="68"/>
      <c r="G157" s="2"/>
    </row>
    <row r="158" spans="1:7" s="69" customFormat="1" x14ac:dyDescent="0.2">
      <c r="A158" s="66" t="str">
        <f t="shared" si="7"/>
        <v/>
      </c>
      <c r="B158" s="70"/>
      <c r="C158" s="81"/>
      <c r="D158" s="20"/>
      <c r="E158" s="82"/>
      <c r="F158" s="68"/>
      <c r="G158" s="2"/>
    </row>
    <row r="159" spans="1:7" s="69" customFormat="1" x14ac:dyDescent="0.2">
      <c r="A159" s="66" t="str">
        <f t="shared" si="7"/>
        <v/>
      </c>
      <c r="B159" s="70"/>
      <c r="C159" s="81"/>
      <c r="D159" s="20"/>
      <c r="E159" s="82"/>
      <c r="F159" s="68"/>
      <c r="G159" s="2"/>
    </row>
    <row r="160" spans="1:7" s="69" customFormat="1" x14ac:dyDescent="0.2">
      <c r="A160" s="66" t="str">
        <f t="shared" si="7"/>
        <v/>
      </c>
      <c r="B160" s="70"/>
      <c r="C160" s="81"/>
      <c r="D160" s="20"/>
      <c r="E160" s="82"/>
      <c r="F160" s="68"/>
      <c r="G160" s="2"/>
    </row>
    <row r="161" spans="1:7" s="69" customFormat="1" x14ac:dyDescent="0.2">
      <c r="A161" s="66" t="str">
        <f t="shared" si="7"/>
        <v/>
      </c>
      <c r="B161" s="70"/>
      <c r="C161" s="81"/>
      <c r="D161" s="20"/>
      <c r="E161" s="82"/>
      <c r="F161" s="68"/>
      <c r="G161" s="2"/>
    </row>
    <row r="162" spans="1:7" s="69" customFormat="1" x14ac:dyDescent="0.2">
      <c r="A162" s="66" t="str">
        <f t="shared" si="7"/>
        <v/>
      </c>
      <c r="B162" s="70"/>
      <c r="C162" s="81"/>
      <c r="D162" s="20"/>
      <c r="E162" s="82"/>
      <c r="F162" s="68"/>
      <c r="G162" s="2"/>
    </row>
    <row r="163" spans="1:7" s="69" customFormat="1" x14ac:dyDescent="0.2">
      <c r="A163" s="66" t="str">
        <f t="shared" si="7"/>
        <v/>
      </c>
      <c r="B163" s="70"/>
      <c r="C163" s="81"/>
      <c r="D163" s="20"/>
      <c r="E163" s="82"/>
      <c r="F163" s="68"/>
      <c r="G163" s="2"/>
    </row>
    <row r="164" spans="1:7" s="69" customFormat="1" x14ac:dyDescent="0.2">
      <c r="A164" s="66" t="str">
        <f t="shared" si="7"/>
        <v/>
      </c>
      <c r="B164" s="70"/>
      <c r="C164" s="81"/>
      <c r="D164" s="20"/>
      <c r="E164" s="82"/>
      <c r="F164" s="68"/>
      <c r="G164" s="2"/>
    </row>
    <row r="165" spans="1:7" s="69" customFormat="1" x14ac:dyDescent="0.2">
      <c r="A165" s="66" t="str">
        <f t="shared" si="7"/>
        <v/>
      </c>
      <c r="B165" s="70"/>
      <c r="C165" s="81"/>
      <c r="D165" s="20"/>
      <c r="E165" s="82"/>
      <c r="F165" s="68"/>
      <c r="G165" s="2"/>
    </row>
    <row r="166" spans="1:7" s="69" customFormat="1" x14ac:dyDescent="0.2">
      <c r="A166" s="66" t="str">
        <f t="shared" si="7"/>
        <v/>
      </c>
      <c r="B166" s="70"/>
      <c r="C166" s="81"/>
      <c r="D166" s="20"/>
      <c r="E166" s="82"/>
      <c r="F166" s="68"/>
      <c r="G166" s="2"/>
    </row>
    <row r="167" spans="1:7" s="69" customFormat="1" x14ac:dyDescent="0.2">
      <c r="A167" s="66" t="str">
        <f t="shared" si="7"/>
        <v/>
      </c>
      <c r="B167" s="70"/>
      <c r="C167" s="81"/>
      <c r="D167" s="20"/>
      <c r="E167" s="82"/>
      <c r="F167" s="68"/>
      <c r="G167" s="2"/>
    </row>
    <row r="168" spans="1:7" s="69" customFormat="1" x14ac:dyDescent="0.2">
      <c r="A168" s="66" t="str">
        <f t="shared" si="7"/>
        <v/>
      </c>
      <c r="B168" s="70"/>
      <c r="C168" s="81"/>
      <c r="D168" s="20"/>
      <c r="E168" s="82"/>
      <c r="F168" s="68"/>
      <c r="G168" s="2"/>
    </row>
    <row r="169" spans="1:7" s="69" customFormat="1" x14ac:dyDescent="0.2">
      <c r="A169" s="66" t="str">
        <f t="shared" si="7"/>
        <v/>
      </c>
      <c r="B169" s="70"/>
      <c r="C169" s="81"/>
      <c r="D169" s="20"/>
      <c r="E169" s="82"/>
      <c r="F169" s="68"/>
      <c r="G169" s="2"/>
    </row>
    <row r="170" spans="1:7" s="69" customFormat="1" x14ac:dyDescent="0.2">
      <c r="A170" s="66" t="str">
        <f t="shared" si="7"/>
        <v/>
      </c>
      <c r="B170" s="70"/>
      <c r="C170" s="81"/>
      <c r="D170" s="20"/>
      <c r="E170" s="82"/>
      <c r="F170" s="68"/>
      <c r="G170" s="2"/>
    </row>
    <row r="171" spans="1:7" s="69" customFormat="1" x14ac:dyDescent="0.2">
      <c r="A171" s="66" t="str">
        <f t="shared" si="7"/>
        <v/>
      </c>
      <c r="B171" s="70"/>
      <c r="C171" s="81"/>
      <c r="D171" s="20"/>
      <c r="E171" s="82"/>
      <c r="F171" s="68"/>
      <c r="G171" s="2"/>
    </row>
    <row r="172" spans="1:7" s="69" customFormat="1" x14ac:dyDescent="0.2">
      <c r="A172" s="66" t="str">
        <f t="shared" si="7"/>
        <v/>
      </c>
      <c r="B172" s="70"/>
      <c r="C172" s="81"/>
      <c r="D172" s="20"/>
      <c r="E172" s="82"/>
      <c r="F172" s="68"/>
      <c r="G172" s="2"/>
    </row>
    <row r="173" spans="1:7" s="69" customFormat="1" x14ac:dyDescent="0.2">
      <c r="A173" s="66" t="str">
        <f t="shared" si="7"/>
        <v/>
      </c>
      <c r="B173" s="70"/>
      <c r="C173" s="81"/>
      <c r="D173" s="20"/>
      <c r="E173" s="82"/>
      <c r="F173" s="68"/>
      <c r="G173" s="2"/>
    </row>
    <row r="174" spans="1:7" s="69" customFormat="1" x14ac:dyDescent="0.2">
      <c r="A174" s="66" t="str">
        <f t="shared" si="7"/>
        <v/>
      </c>
      <c r="B174" s="70"/>
      <c r="C174" s="81"/>
      <c r="D174" s="20"/>
      <c r="E174" s="82"/>
      <c r="F174" s="68"/>
      <c r="G174" s="2"/>
    </row>
    <row r="175" spans="1:7" s="69" customFormat="1" x14ac:dyDescent="0.2">
      <c r="A175" s="66" t="str">
        <f t="shared" si="7"/>
        <v/>
      </c>
      <c r="B175" s="70"/>
      <c r="C175" s="81"/>
      <c r="D175" s="20"/>
      <c r="E175" s="82"/>
      <c r="F175" s="68"/>
      <c r="G175" s="2"/>
    </row>
    <row r="176" spans="1:7" s="69" customFormat="1" x14ac:dyDescent="0.2">
      <c r="A176" s="66" t="str">
        <f t="shared" si="7"/>
        <v/>
      </c>
      <c r="B176" s="70"/>
      <c r="C176" s="81"/>
      <c r="D176" s="20"/>
      <c r="E176" s="82"/>
      <c r="F176" s="68"/>
      <c r="G176" s="2"/>
    </row>
    <row r="177" spans="1:7" s="69" customFormat="1" x14ac:dyDescent="0.2">
      <c r="A177" s="66" t="str">
        <f t="shared" si="7"/>
        <v/>
      </c>
      <c r="B177" s="70"/>
      <c r="C177" s="81"/>
      <c r="D177" s="20"/>
      <c r="E177" s="82"/>
      <c r="F177" s="68"/>
      <c r="G177" s="2"/>
    </row>
    <row r="178" spans="1:7" s="69" customFormat="1" x14ac:dyDescent="0.2">
      <c r="A178" s="66" t="str">
        <f t="shared" si="7"/>
        <v/>
      </c>
      <c r="B178" s="70"/>
      <c r="C178" s="81"/>
      <c r="D178" s="20"/>
      <c r="E178" s="82"/>
      <c r="F178" s="68"/>
      <c r="G178" s="2"/>
    </row>
    <row r="179" spans="1:7" s="69" customFormat="1" x14ac:dyDescent="0.2">
      <c r="A179" s="66" t="str">
        <f t="shared" si="7"/>
        <v/>
      </c>
      <c r="B179" s="70"/>
      <c r="C179" s="81"/>
      <c r="D179" s="20"/>
      <c r="E179" s="82"/>
      <c r="F179" s="68"/>
      <c r="G179" s="2"/>
    </row>
    <row r="180" spans="1:7" s="69" customFormat="1" x14ac:dyDescent="0.2">
      <c r="A180" s="66" t="str">
        <f t="shared" si="7"/>
        <v/>
      </c>
      <c r="B180" s="70"/>
      <c r="C180" s="81"/>
      <c r="D180" s="20"/>
      <c r="E180" s="82"/>
      <c r="F180" s="68"/>
      <c r="G180" s="2"/>
    </row>
    <row r="181" spans="1:7" s="69" customFormat="1" x14ac:dyDescent="0.2">
      <c r="A181" s="66" t="str">
        <f t="shared" si="7"/>
        <v/>
      </c>
      <c r="B181" s="70"/>
      <c r="C181" s="81"/>
      <c r="D181" s="20"/>
      <c r="E181" s="82"/>
      <c r="F181" s="68"/>
      <c r="G181" s="2"/>
    </row>
    <row r="182" spans="1:7" s="69" customFormat="1" x14ac:dyDescent="0.2">
      <c r="A182" s="66" t="str">
        <f t="shared" ref="A182:A245" si="8">IF(B182="","",$B$9)</f>
        <v/>
      </c>
      <c r="B182" s="70"/>
      <c r="C182" s="81"/>
      <c r="D182" s="20"/>
      <c r="E182" s="82"/>
      <c r="F182" s="68"/>
      <c r="G182" s="2"/>
    </row>
    <row r="183" spans="1:7" s="69" customFormat="1" x14ac:dyDescent="0.2">
      <c r="A183" s="66" t="str">
        <f t="shared" si="8"/>
        <v/>
      </c>
      <c r="B183" s="70"/>
      <c r="C183" s="81"/>
      <c r="D183" s="20"/>
      <c r="E183" s="82"/>
      <c r="F183" s="68"/>
      <c r="G183" s="2"/>
    </row>
    <row r="184" spans="1:7" s="69" customFormat="1" x14ac:dyDescent="0.2">
      <c r="A184" s="66" t="str">
        <f t="shared" si="8"/>
        <v/>
      </c>
      <c r="B184" s="70"/>
      <c r="C184" s="81"/>
      <c r="D184" s="20"/>
      <c r="E184" s="82"/>
      <c r="F184" s="68"/>
      <c r="G184" s="2"/>
    </row>
    <row r="185" spans="1:7" s="69" customFormat="1" x14ac:dyDescent="0.2">
      <c r="A185" s="66" t="str">
        <f t="shared" si="8"/>
        <v/>
      </c>
      <c r="B185" s="70"/>
      <c r="C185" s="81"/>
      <c r="D185" s="20"/>
      <c r="E185" s="82"/>
      <c r="F185" s="68"/>
      <c r="G185" s="2"/>
    </row>
    <row r="186" spans="1:7" s="69" customFormat="1" x14ac:dyDescent="0.2">
      <c r="A186" s="66" t="str">
        <f t="shared" si="8"/>
        <v/>
      </c>
      <c r="B186" s="70"/>
      <c r="C186" s="81"/>
      <c r="D186" s="20"/>
      <c r="E186" s="82"/>
      <c r="F186" s="68"/>
      <c r="G186" s="2"/>
    </row>
    <row r="187" spans="1:7" s="69" customFormat="1" x14ac:dyDescent="0.2">
      <c r="A187" s="66" t="str">
        <f t="shared" si="8"/>
        <v/>
      </c>
      <c r="B187" s="70"/>
      <c r="C187" s="81"/>
      <c r="D187" s="20"/>
      <c r="E187" s="82"/>
      <c r="F187" s="68"/>
      <c r="G187" s="2"/>
    </row>
    <row r="188" spans="1:7" s="69" customFormat="1" x14ac:dyDescent="0.2">
      <c r="A188" s="66" t="str">
        <f t="shared" si="8"/>
        <v/>
      </c>
      <c r="B188" s="70"/>
      <c r="C188" s="81"/>
      <c r="D188" s="20"/>
      <c r="E188" s="82"/>
      <c r="F188" s="68"/>
      <c r="G188" s="2"/>
    </row>
    <row r="189" spans="1:7" s="69" customFormat="1" x14ac:dyDescent="0.2">
      <c r="A189" s="66" t="str">
        <f t="shared" si="8"/>
        <v/>
      </c>
      <c r="B189" s="70"/>
      <c r="C189" s="81"/>
      <c r="D189" s="20"/>
      <c r="E189" s="82"/>
      <c r="F189" s="68"/>
      <c r="G189" s="2"/>
    </row>
    <row r="190" spans="1:7" s="69" customFormat="1" x14ac:dyDescent="0.2">
      <c r="A190" s="66" t="str">
        <f t="shared" si="8"/>
        <v/>
      </c>
      <c r="B190" s="70"/>
      <c r="C190" s="81"/>
      <c r="D190" s="20"/>
      <c r="E190" s="82"/>
      <c r="F190" s="68"/>
      <c r="G190" s="2"/>
    </row>
    <row r="191" spans="1:7" s="69" customFormat="1" x14ac:dyDescent="0.2">
      <c r="A191" s="66" t="str">
        <f t="shared" si="8"/>
        <v/>
      </c>
      <c r="B191" s="70"/>
      <c r="C191" s="81"/>
      <c r="D191" s="20"/>
      <c r="E191" s="82"/>
      <c r="F191" s="68"/>
      <c r="G191" s="2"/>
    </row>
    <row r="192" spans="1:7" s="69" customFormat="1" x14ac:dyDescent="0.2">
      <c r="A192" s="66" t="str">
        <f t="shared" si="8"/>
        <v/>
      </c>
      <c r="B192" s="70"/>
      <c r="C192" s="81"/>
      <c r="D192" s="20"/>
      <c r="E192" s="82"/>
      <c r="F192" s="68"/>
      <c r="G192" s="2"/>
    </row>
    <row r="193" spans="1:7" s="69" customFormat="1" x14ac:dyDescent="0.2">
      <c r="A193" s="66" t="str">
        <f t="shared" si="8"/>
        <v/>
      </c>
      <c r="B193" s="70"/>
      <c r="C193" s="81"/>
      <c r="D193" s="20"/>
      <c r="E193" s="82"/>
      <c r="F193" s="68"/>
      <c r="G193" s="2"/>
    </row>
    <row r="194" spans="1:7" s="69" customFormat="1" x14ac:dyDescent="0.2">
      <c r="A194" s="66" t="str">
        <f t="shared" si="8"/>
        <v/>
      </c>
      <c r="B194" s="70"/>
      <c r="C194" s="81"/>
      <c r="D194" s="20"/>
      <c r="E194" s="82"/>
      <c r="F194" s="68"/>
      <c r="G194" s="2"/>
    </row>
    <row r="195" spans="1:7" s="69" customFormat="1" x14ac:dyDescent="0.2">
      <c r="A195" s="66" t="str">
        <f t="shared" si="8"/>
        <v/>
      </c>
      <c r="B195" s="70"/>
      <c r="C195" s="81"/>
      <c r="D195" s="20"/>
      <c r="E195" s="82"/>
      <c r="F195" s="68"/>
      <c r="G195" s="2"/>
    </row>
    <row r="196" spans="1:7" s="69" customFormat="1" x14ac:dyDescent="0.2">
      <c r="A196" s="66" t="str">
        <f t="shared" si="8"/>
        <v/>
      </c>
      <c r="B196" s="70"/>
      <c r="C196" s="81"/>
      <c r="D196" s="20"/>
      <c r="E196" s="82"/>
      <c r="F196" s="68"/>
      <c r="G196" s="2"/>
    </row>
    <row r="197" spans="1:7" s="69" customFormat="1" x14ac:dyDescent="0.2">
      <c r="A197" s="66" t="str">
        <f t="shared" si="8"/>
        <v/>
      </c>
      <c r="B197" s="70"/>
      <c r="C197" s="81"/>
      <c r="D197" s="20"/>
      <c r="E197" s="82"/>
      <c r="F197" s="68"/>
      <c r="G197" s="2"/>
    </row>
    <row r="198" spans="1:7" s="69" customFormat="1" x14ac:dyDescent="0.2">
      <c r="A198" s="66" t="str">
        <f t="shared" si="8"/>
        <v/>
      </c>
      <c r="B198" s="70"/>
      <c r="C198" s="81"/>
      <c r="D198" s="20"/>
      <c r="E198" s="82"/>
      <c r="F198" s="68"/>
      <c r="G198" s="2"/>
    </row>
    <row r="199" spans="1:7" s="69" customFormat="1" x14ac:dyDescent="0.2">
      <c r="A199" s="66" t="str">
        <f t="shared" si="8"/>
        <v/>
      </c>
      <c r="B199" s="70"/>
      <c r="C199" s="81"/>
      <c r="D199" s="20"/>
      <c r="E199" s="82"/>
      <c r="F199" s="68"/>
      <c r="G199" s="2"/>
    </row>
    <row r="200" spans="1:7" s="69" customFormat="1" x14ac:dyDescent="0.2">
      <c r="A200" s="66" t="str">
        <f t="shared" si="8"/>
        <v/>
      </c>
      <c r="B200" s="70"/>
      <c r="C200" s="81"/>
      <c r="D200" s="20"/>
      <c r="E200" s="82"/>
      <c r="F200" s="68"/>
      <c r="G200" s="2"/>
    </row>
    <row r="201" spans="1:7" s="69" customFormat="1" x14ac:dyDescent="0.2">
      <c r="A201" s="66" t="str">
        <f t="shared" si="8"/>
        <v/>
      </c>
      <c r="B201" s="70"/>
      <c r="C201" s="81"/>
      <c r="D201" s="20"/>
      <c r="E201" s="82"/>
      <c r="F201" s="68"/>
      <c r="G201" s="2"/>
    </row>
    <row r="202" spans="1:7" s="69" customFormat="1" x14ac:dyDescent="0.2">
      <c r="A202" s="66" t="str">
        <f t="shared" si="8"/>
        <v/>
      </c>
      <c r="B202" s="70"/>
      <c r="C202" s="81"/>
      <c r="D202" s="20"/>
      <c r="E202" s="82"/>
      <c r="F202" s="68"/>
      <c r="G202" s="2"/>
    </row>
    <row r="203" spans="1:7" s="69" customFormat="1" x14ac:dyDescent="0.2">
      <c r="A203" s="66" t="str">
        <f t="shared" si="8"/>
        <v/>
      </c>
      <c r="B203" s="70"/>
      <c r="C203" s="81"/>
      <c r="D203" s="20"/>
      <c r="E203" s="82"/>
      <c r="F203" s="68"/>
      <c r="G203" s="2"/>
    </row>
    <row r="204" spans="1:7" s="69" customFormat="1" x14ac:dyDescent="0.2">
      <c r="A204" s="66" t="str">
        <f t="shared" si="8"/>
        <v/>
      </c>
      <c r="B204" s="70"/>
      <c r="C204" s="81"/>
      <c r="D204" s="20"/>
      <c r="E204" s="82"/>
      <c r="F204" s="68"/>
      <c r="G204" s="2"/>
    </row>
    <row r="205" spans="1:7" s="69" customFormat="1" x14ac:dyDescent="0.2">
      <c r="A205" s="66" t="str">
        <f t="shared" si="8"/>
        <v/>
      </c>
      <c r="B205" s="70"/>
      <c r="C205" s="81"/>
      <c r="D205" s="20"/>
      <c r="E205" s="82"/>
      <c r="F205" s="68"/>
      <c r="G205" s="2"/>
    </row>
    <row r="206" spans="1:7" s="69" customFormat="1" x14ac:dyDescent="0.2">
      <c r="A206" s="66" t="str">
        <f t="shared" si="8"/>
        <v/>
      </c>
      <c r="B206" s="70"/>
      <c r="C206" s="81"/>
      <c r="D206" s="20"/>
      <c r="E206" s="82"/>
      <c r="F206" s="68"/>
      <c r="G206" s="2"/>
    </row>
    <row r="207" spans="1:7" s="69" customFormat="1" x14ac:dyDescent="0.2">
      <c r="A207" s="66" t="str">
        <f t="shared" si="8"/>
        <v/>
      </c>
      <c r="B207" s="70"/>
      <c r="C207" s="81"/>
      <c r="D207" s="20"/>
      <c r="E207" s="82"/>
      <c r="F207" s="68"/>
      <c r="G207" s="2"/>
    </row>
    <row r="208" spans="1:7" s="69" customFormat="1" x14ac:dyDescent="0.2">
      <c r="A208" s="66" t="str">
        <f t="shared" si="8"/>
        <v/>
      </c>
      <c r="B208" s="70"/>
      <c r="C208" s="81"/>
      <c r="D208" s="20"/>
      <c r="E208" s="82"/>
      <c r="F208" s="68"/>
      <c r="G208" s="2"/>
    </row>
    <row r="209" spans="1:7" s="69" customFormat="1" x14ac:dyDescent="0.2">
      <c r="A209" s="66" t="str">
        <f t="shared" si="8"/>
        <v/>
      </c>
      <c r="B209" s="70"/>
      <c r="C209" s="81"/>
      <c r="D209" s="20"/>
      <c r="E209" s="82"/>
      <c r="F209" s="68"/>
      <c r="G209" s="2"/>
    </row>
    <row r="210" spans="1:7" s="69" customFormat="1" x14ac:dyDescent="0.2">
      <c r="A210" s="66" t="str">
        <f t="shared" si="8"/>
        <v/>
      </c>
      <c r="B210" s="70"/>
      <c r="C210" s="81"/>
      <c r="D210" s="20"/>
      <c r="E210" s="82"/>
      <c r="F210" s="68"/>
      <c r="G210" s="2"/>
    </row>
    <row r="211" spans="1:7" s="69" customFormat="1" x14ac:dyDescent="0.2">
      <c r="A211" s="66" t="str">
        <f t="shared" si="8"/>
        <v/>
      </c>
      <c r="B211" s="70"/>
      <c r="C211" s="81"/>
      <c r="D211" s="20"/>
      <c r="E211" s="82"/>
      <c r="F211" s="68"/>
      <c r="G211" s="2"/>
    </row>
    <row r="212" spans="1:7" s="69" customFormat="1" x14ac:dyDescent="0.2">
      <c r="A212" s="66" t="str">
        <f t="shared" si="8"/>
        <v/>
      </c>
      <c r="B212" s="70"/>
      <c r="C212" s="81"/>
      <c r="D212" s="20"/>
      <c r="E212" s="82"/>
      <c r="F212" s="68"/>
      <c r="G212" s="2"/>
    </row>
    <row r="213" spans="1:7" s="69" customFormat="1" x14ac:dyDescent="0.2">
      <c r="A213" s="66" t="str">
        <f t="shared" si="8"/>
        <v/>
      </c>
      <c r="B213" s="70"/>
      <c r="C213" s="81"/>
      <c r="D213" s="20"/>
      <c r="E213" s="82"/>
      <c r="F213" s="68"/>
      <c r="G213" s="2"/>
    </row>
    <row r="214" spans="1:7" s="69" customFormat="1" x14ac:dyDescent="0.2">
      <c r="A214" s="66" t="str">
        <f t="shared" si="8"/>
        <v/>
      </c>
      <c r="B214" s="70"/>
      <c r="C214" s="81"/>
      <c r="D214" s="20"/>
      <c r="E214" s="82"/>
      <c r="F214" s="68"/>
      <c r="G214" s="2"/>
    </row>
    <row r="215" spans="1:7" s="69" customFormat="1" x14ac:dyDescent="0.2">
      <c r="A215" s="66" t="str">
        <f t="shared" si="8"/>
        <v/>
      </c>
      <c r="B215" s="70"/>
      <c r="C215" s="81"/>
      <c r="D215" s="20"/>
      <c r="E215" s="82"/>
      <c r="F215" s="68"/>
      <c r="G215" s="2"/>
    </row>
    <row r="216" spans="1:7" s="69" customFormat="1" x14ac:dyDescent="0.2">
      <c r="A216" s="66" t="str">
        <f t="shared" si="8"/>
        <v/>
      </c>
      <c r="B216" s="70"/>
      <c r="C216" s="81"/>
      <c r="D216" s="20"/>
      <c r="E216" s="82"/>
      <c r="F216" s="68"/>
      <c r="G216" s="2"/>
    </row>
    <row r="217" spans="1:7" s="69" customFormat="1" x14ac:dyDescent="0.2">
      <c r="A217" s="66" t="str">
        <f t="shared" si="8"/>
        <v/>
      </c>
      <c r="B217" s="70"/>
      <c r="C217" s="81"/>
      <c r="D217" s="20"/>
      <c r="E217" s="82"/>
      <c r="F217" s="68"/>
      <c r="G217" s="2"/>
    </row>
    <row r="218" spans="1:7" s="69" customFormat="1" x14ac:dyDescent="0.2">
      <c r="A218" s="66" t="str">
        <f t="shared" si="8"/>
        <v/>
      </c>
      <c r="B218" s="70"/>
      <c r="C218" s="81"/>
      <c r="D218" s="20"/>
      <c r="E218" s="82"/>
      <c r="F218" s="68"/>
      <c r="G218" s="2"/>
    </row>
    <row r="219" spans="1:7" s="69" customFormat="1" x14ac:dyDescent="0.2">
      <c r="A219" s="66" t="str">
        <f t="shared" si="8"/>
        <v/>
      </c>
      <c r="B219" s="70"/>
      <c r="C219" s="81"/>
      <c r="D219" s="20"/>
      <c r="E219" s="82"/>
      <c r="F219" s="68"/>
      <c r="G219" s="2"/>
    </row>
    <row r="220" spans="1:7" s="69" customFormat="1" x14ac:dyDescent="0.2">
      <c r="A220" s="66" t="str">
        <f t="shared" si="8"/>
        <v/>
      </c>
      <c r="B220" s="70"/>
      <c r="C220" s="81"/>
      <c r="D220" s="20"/>
      <c r="E220" s="82"/>
      <c r="F220" s="68"/>
      <c r="G220" s="2"/>
    </row>
    <row r="221" spans="1:7" s="69" customFormat="1" x14ac:dyDescent="0.2">
      <c r="A221" s="66" t="str">
        <f t="shared" si="8"/>
        <v/>
      </c>
      <c r="B221" s="70"/>
      <c r="C221" s="81"/>
      <c r="D221" s="20"/>
      <c r="E221" s="82"/>
      <c r="F221" s="68"/>
      <c r="G221" s="2"/>
    </row>
    <row r="222" spans="1:7" s="69" customFormat="1" x14ac:dyDescent="0.2">
      <c r="A222" s="66" t="str">
        <f t="shared" si="8"/>
        <v/>
      </c>
      <c r="B222" s="70"/>
      <c r="C222" s="81"/>
      <c r="D222" s="20"/>
      <c r="E222" s="82"/>
      <c r="F222" s="68"/>
      <c r="G222" s="2"/>
    </row>
    <row r="223" spans="1:7" s="69" customFormat="1" x14ac:dyDescent="0.2">
      <c r="A223" s="66" t="str">
        <f t="shared" si="8"/>
        <v/>
      </c>
      <c r="B223" s="70"/>
      <c r="C223" s="81"/>
      <c r="D223" s="20"/>
      <c r="E223" s="82"/>
      <c r="F223" s="68"/>
      <c r="G223" s="2"/>
    </row>
    <row r="224" spans="1:7" s="69" customFormat="1" x14ac:dyDescent="0.2">
      <c r="A224" s="66" t="str">
        <f t="shared" si="8"/>
        <v/>
      </c>
      <c r="B224" s="70"/>
      <c r="C224" s="81"/>
      <c r="D224" s="20"/>
      <c r="E224" s="82"/>
      <c r="F224" s="68"/>
      <c r="G224" s="2"/>
    </row>
    <row r="225" spans="1:7" s="69" customFormat="1" x14ac:dyDescent="0.2">
      <c r="A225" s="66" t="str">
        <f t="shared" si="8"/>
        <v/>
      </c>
      <c r="B225" s="70"/>
      <c r="C225" s="81"/>
      <c r="D225" s="20"/>
      <c r="E225" s="82"/>
      <c r="F225" s="68"/>
      <c r="G225" s="2"/>
    </row>
    <row r="226" spans="1:7" s="69" customFormat="1" x14ac:dyDescent="0.2">
      <c r="A226" s="66" t="str">
        <f t="shared" si="8"/>
        <v/>
      </c>
      <c r="B226" s="70"/>
      <c r="C226" s="81"/>
      <c r="D226" s="20"/>
      <c r="E226" s="82"/>
      <c r="F226" s="68"/>
      <c r="G226" s="2"/>
    </row>
    <row r="227" spans="1:7" s="69" customFormat="1" x14ac:dyDescent="0.2">
      <c r="A227" s="66" t="str">
        <f t="shared" si="8"/>
        <v/>
      </c>
      <c r="B227" s="70"/>
      <c r="C227" s="81"/>
      <c r="D227" s="20"/>
      <c r="E227" s="82"/>
      <c r="F227" s="68"/>
      <c r="G227" s="2"/>
    </row>
    <row r="228" spans="1:7" s="69" customFormat="1" x14ac:dyDescent="0.2">
      <c r="A228" s="66" t="str">
        <f t="shared" si="8"/>
        <v/>
      </c>
      <c r="B228" s="70"/>
      <c r="C228" s="81"/>
      <c r="D228" s="20"/>
      <c r="E228" s="82"/>
      <c r="F228" s="68"/>
      <c r="G228" s="2"/>
    </row>
    <row r="229" spans="1:7" s="69" customFormat="1" x14ac:dyDescent="0.2">
      <c r="A229" s="66" t="str">
        <f t="shared" si="8"/>
        <v/>
      </c>
      <c r="B229" s="70"/>
      <c r="C229" s="81"/>
      <c r="D229" s="20"/>
      <c r="E229" s="82"/>
      <c r="F229" s="68"/>
      <c r="G229" s="2"/>
    </row>
    <row r="230" spans="1:7" s="69" customFormat="1" x14ac:dyDescent="0.2">
      <c r="A230" s="66" t="str">
        <f t="shared" si="8"/>
        <v/>
      </c>
      <c r="B230" s="70"/>
      <c r="C230" s="81"/>
      <c r="D230" s="20"/>
      <c r="E230" s="82"/>
      <c r="F230" s="68"/>
      <c r="G230" s="2"/>
    </row>
    <row r="231" spans="1:7" s="69" customFormat="1" x14ac:dyDescent="0.2">
      <c r="A231" s="66" t="str">
        <f t="shared" si="8"/>
        <v/>
      </c>
      <c r="B231" s="70"/>
      <c r="C231" s="81"/>
      <c r="D231" s="20"/>
      <c r="E231" s="82"/>
      <c r="F231" s="68"/>
      <c r="G231" s="2"/>
    </row>
    <row r="232" spans="1:7" s="69" customFormat="1" x14ac:dyDescent="0.2">
      <c r="A232" s="66" t="str">
        <f t="shared" si="8"/>
        <v/>
      </c>
      <c r="B232" s="70"/>
      <c r="C232" s="81"/>
      <c r="D232" s="20"/>
      <c r="E232" s="82"/>
      <c r="F232" s="68"/>
      <c r="G232" s="2"/>
    </row>
    <row r="233" spans="1:7" s="69" customFormat="1" x14ac:dyDescent="0.2">
      <c r="A233" s="66" t="str">
        <f t="shared" si="8"/>
        <v/>
      </c>
      <c r="B233" s="70"/>
      <c r="C233" s="81"/>
      <c r="D233" s="20"/>
      <c r="E233" s="82"/>
      <c r="F233" s="68"/>
      <c r="G233" s="2"/>
    </row>
    <row r="234" spans="1:7" s="69" customFormat="1" x14ac:dyDescent="0.2">
      <c r="A234" s="66" t="str">
        <f t="shared" si="8"/>
        <v/>
      </c>
      <c r="B234" s="70"/>
      <c r="C234" s="81"/>
      <c r="D234" s="20"/>
      <c r="E234" s="82"/>
      <c r="F234" s="68"/>
      <c r="G234" s="2"/>
    </row>
    <row r="235" spans="1:7" s="69" customFormat="1" x14ac:dyDescent="0.2">
      <c r="A235" s="66" t="str">
        <f t="shared" si="8"/>
        <v/>
      </c>
      <c r="B235" s="70"/>
      <c r="C235" s="81"/>
      <c r="D235" s="20"/>
      <c r="E235" s="82"/>
      <c r="F235" s="68"/>
      <c r="G235" s="2"/>
    </row>
    <row r="236" spans="1:7" s="69" customFormat="1" x14ac:dyDescent="0.2">
      <c r="A236" s="66" t="str">
        <f t="shared" si="8"/>
        <v/>
      </c>
      <c r="B236" s="70"/>
      <c r="C236" s="81"/>
      <c r="D236" s="20"/>
      <c r="E236" s="82"/>
      <c r="F236" s="68"/>
      <c r="G236" s="2"/>
    </row>
    <row r="237" spans="1:7" s="69" customFormat="1" x14ac:dyDescent="0.2">
      <c r="A237" s="66" t="str">
        <f t="shared" si="8"/>
        <v/>
      </c>
      <c r="B237" s="70"/>
      <c r="C237" s="81"/>
      <c r="D237" s="20"/>
      <c r="E237" s="82"/>
      <c r="F237" s="68"/>
      <c r="G237" s="2"/>
    </row>
    <row r="238" spans="1:7" s="69" customFormat="1" x14ac:dyDescent="0.2">
      <c r="A238" s="66" t="str">
        <f t="shared" si="8"/>
        <v/>
      </c>
      <c r="B238" s="70"/>
      <c r="C238" s="81"/>
      <c r="D238" s="20"/>
      <c r="E238" s="82"/>
      <c r="F238" s="68"/>
      <c r="G238" s="2"/>
    </row>
    <row r="239" spans="1:7" s="69" customFormat="1" x14ac:dyDescent="0.2">
      <c r="A239" s="66" t="str">
        <f t="shared" si="8"/>
        <v/>
      </c>
      <c r="B239" s="70"/>
      <c r="C239" s="81"/>
      <c r="D239" s="20"/>
      <c r="E239" s="82"/>
      <c r="F239" s="68"/>
      <c r="G239" s="2"/>
    </row>
    <row r="240" spans="1:7" s="69" customFormat="1" x14ac:dyDescent="0.2">
      <c r="A240" s="66" t="str">
        <f t="shared" si="8"/>
        <v/>
      </c>
      <c r="B240" s="70"/>
      <c r="C240" s="81"/>
      <c r="D240" s="20"/>
      <c r="E240" s="82"/>
      <c r="F240" s="68"/>
      <c r="G240" s="2"/>
    </row>
    <row r="241" spans="1:7" s="69" customFormat="1" x14ac:dyDescent="0.2">
      <c r="A241" s="66" t="str">
        <f t="shared" si="8"/>
        <v/>
      </c>
      <c r="B241" s="70"/>
      <c r="C241" s="81"/>
      <c r="D241" s="20"/>
      <c r="E241" s="82"/>
      <c r="F241" s="68"/>
      <c r="G241" s="2"/>
    </row>
    <row r="242" spans="1:7" s="69" customFormat="1" x14ac:dyDescent="0.2">
      <c r="A242" s="66" t="str">
        <f t="shared" si="8"/>
        <v/>
      </c>
      <c r="B242" s="70"/>
      <c r="C242" s="81"/>
      <c r="D242" s="20"/>
      <c r="E242" s="82"/>
      <c r="F242" s="68"/>
      <c r="G242" s="2"/>
    </row>
    <row r="243" spans="1:7" s="69" customFormat="1" x14ac:dyDescent="0.2">
      <c r="A243" s="66" t="str">
        <f t="shared" si="8"/>
        <v/>
      </c>
      <c r="B243" s="70"/>
      <c r="C243" s="81"/>
      <c r="D243" s="20"/>
      <c r="E243" s="82"/>
      <c r="F243" s="68"/>
      <c r="G243" s="2"/>
    </row>
    <row r="244" spans="1:7" s="69" customFormat="1" x14ac:dyDescent="0.2">
      <c r="A244" s="66" t="str">
        <f t="shared" si="8"/>
        <v/>
      </c>
      <c r="B244" s="70"/>
      <c r="C244" s="81"/>
      <c r="D244" s="20"/>
      <c r="E244" s="82"/>
      <c r="F244" s="68"/>
      <c r="G244" s="2"/>
    </row>
    <row r="245" spans="1:7" s="69" customFormat="1" x14ac:dyDescent="0.2">
      <c r="A245" s="66" t="str">
        <f t="shared" si="8"/>
        <v/>
      </c>
      <c r="B245" s="70"/>
      <c r="C245" s="81"/>
      <c r="D245" s="20"/>
      <c r="E245" s="82"/>
      <c r="F245" s="68"/>
      <c r="G245" s="2"/>
    </row>
    <row r="246" spans="1:7" s="69" customFormat="1" x14ac:dyDescent="0.2">
      <c r="A246" s="66" t="str">
        <f t="shared" ref="A246:A309" si="9">IF(B246="","",$B$9)</f>
        <v/>
      </c>
      <c r="B246" s="70"/>
      <c r="C246" s="81"/>
      <c r="D246" s="20"/>
      <c r="E246" s="82"/>
      <c r="F246" s="68"/>
      <c r="G246" s="2"/>
    </row>
    <row r="247" spans="1:7" s="69" customFormat="1" x14ac:dyDescent="0.2">
      <c r="A247" s="66" t="str">
        <f t="shared" si="9"/>
        <v/>
      </c>
      <c r="B247" s="70"/>
      <c r="C247" s="81"/>
      <c r="D247" s="20"/>
      <c r="E247" s="82"/>
      <c r="F247" s="68"/>
      <c r="G247" s="2"/>
    </row>
    <row r="248" spans="1:7" s="69" customFormat="1" x14ac:dyDescent="0.2">
      <c r="A248" s="66" t="str">
        <f t="shared" si="9"/>
        <v/>
      </c>
      <c r="B248" s="70"/>
      <c r="C248" s="81"/>
      <c r="D248" s="20"/>
      <c r="E248" s="82"/>
      <c r="F248" s="68"/>
      <c r="G248" s="2"/>
    </row>
    <row r="249" spans="1:7" s="69" customFormat="1" x14ac:dyDescent="0.2">
      <c r="A249" s="66" t="str">
        <f t="shared" si="9"/>
        <v/>
      </c>
      <c r="B249" s="70"/>
      <c r="C249" s="81"/>
      <c r="D249" s="20"/>
      <c r="E249" s="82"/>
      <c r="F249" s="68"/>
      <c r="G249" s="2"/>
    </row>
    <row r="250" spans="1:7" s="69" customFormat="1" x14ac:dyDescent="0.2">
      <c r="A250" s="66" t="str">
        <f t="shared" si="9"/>
        <v/>
      </c>
      <c r="B250" s="70"/>
      <c r="C250" s="81"/>
      <c r="D250" s="20"/>
      <c r="E250" s="82"/>
      <c r="F250" s="68"/>
      <c r="G250" s="2"/>
    </row>
    <row r="251" spans="1:7" s="69" customFormat="1" x14ac:dyDescent="0.2">
      <c r="A251" s="66" t="str">
        <f t="shared" si="9"/>
        <v/>
      </c>
      <c r="B251" s="70"/>
      <c r="C251" s="81"/>
      <c r="D251" s="20"/>
      <c r="E251" s="82"/>
      <c r="F251" s="68"/>
      <c r="G251" s="2"/>
    </row>
    <row r="252" spans="1:7" s="69" customFormat="1" x14ac:dyDescent="0.2">
      <c r="A252" s="66" t="str">
        <f t="shared" si="9"/>
        <v/>
      </c>
      <c r="B252" s="70"/>
      <c r="C252" s="81"/>
      <c r="D252" s="20"/>
      <c r="E252" s="82"/>
      <c r="F252" s="68"/>
      <c r="G252" s="2"/>
    </row>
    <row r="253" spans="1:7" s="69" customFormat="1" x14ac:dyDescent="0.2">
      <c r="A253" s="66" t="str">
        <f t="shared" si="9"/>
        <v/>
      </c>
      <c r="B253" s="70"/>
      <c r="C253" s="81"/>
      <c r="D253" s="20"/>
      <c r="E253" s="82"/>
      <c r="F253" s="68"/>
      <c r="G253" s="2"/>
    </row>
    <row r="254" spans="1:7" s="69" customFormat="1" x14ac:dyDescent="0.2">
      <c r="A254" s="66" t="str">
        <f t="shared" si="9"/>
        <v/>
      </c>
      <c r="B254" s="70"/>
      <c r="C254" s="81"/>
      <c r="D254" s="20"/>
      <c r="E254" s="82"/>
      <c r="F254" s="68"/>
      <c r="G254" s="2"/>
    </row>
    <row r="255" spans="1:7" s="69" customFormat="1" x14ac:dyDescent="0.2">
      <c r="A255" s="66" t="str">
        <f t="shared" si="9"/>
        <v/>
      </c>
      <c r="B255" s="70"/>
      <c r="C255" s="81"/>
      <c r="D255" s="20"/>
      <c r="E255" s="82"/>
      <c r="F255" s="68"/>
      <c r="G255" s="2"/>
    </row>
    <row r="256" spans="1:7" s="69" customFormat="1" x14ac:dyDescent="0.2">
      <c r="A256" s="66" t="str">
        <f t="shared" si="9"/>
        <v/>
      </c>
      <c r="B256" s="70"/>
      <c r="C256" s="81"/>
      <c r="D256" s="20"/>
      <c r="E256" s="82"/>
      <c r="F256" s="68"/>
      <c r="G256" s="2"/>
    </row>
    <row r="257" spans="1:7" s="69" customFormat="1" x14ac:dyDescent="0.2">
      <c r="A257" s="66" t="str">
        <f t="shared" si="9"/>
        <v/>
      </c>
      <c r="B257" s="70"/>
      <c r="C257" s="81"/>
      <c r="D257" s="20"/>
      <c r="E257" s="82"/>
      <c r="F257" s="68"/>
      <c r="G257" s="2"/>
    </row>
    <row r="258" spans="1:7" s="69" customFormat="1" x14ac:dyDescent="0.2">
      <c r="A258" s="66" t="str">
        <f t="shared" si="9"/>
        <v/>
      </c>
      <c r="B258" s="70"/>
      <c r="C258" s="81"/>
      <c r="D258" s="20"/>
      <c r="E258" s="82"/>
      <c r="F258" s="68"/>
      <c r="G258" s="2"/>
    </row>
    <row r="259" spans="1:7" s="69" customFormat="1" x14ac:dyDescent="0.2">
      <c r="A259" s="66" t="str">
        <f t="shared" si="9"/>
        <v/>
      </c>
      <c r="B259" s="70"/>
      <c r="C259" s="81"/>
      <c r="D259" s="20"/>
      <c r="E259" s="82"/>
      <c r="F259" s="68"/>
      <c r="G259" s="2"/>
    </row>
    <row r="260" spans="1:7" s="69" customFormat="1" x14ac:dyDescent="0.2">
      <c r="A260" s="66" t="str">
        <f t="shared" si="9"/>
        <v/>
      </c>
      <c r="B260" s="70"/>
      <c r="C260" s="81"/>
      <c r="D260" s="20"/>
      <c r="E260" s="82"/>
      <c r="F260" s="68"/>
      <c r="G260" s="2"/>
    </row>
    <row r="261" spans="1:7" s="69" customFormat="1" x14ac:dyDescent="0.2">
      <c r="A261" s="66" t="str">
        <f t="shared" si="9"/>
        <v/>
      </c>
      <c r="B261" s="70"/>
      <c r="C261" s="81"/>
      <c r="D261" s="20"/>
      <c r="E261" s="82"/>
      <c r="F261" s="68"/>
      <c r="G261" s="2"/>
    </row>
    <row r="262" spans="1:7" s="69" customFormat="1" x14ac:dyDescent="0.2">
      <c r="A262" s="66" t="str">
        <f t="shared" si="9"/>
        <v/>
      </c>
      <c r="B262" s="70"/>
      <c r="C262" s="81"/>
      <c r="D262" s="20"/>
      <c r="E262" s="82"/>
      <c r="F262" s="68"/>
      <c r="G262" s="2"/>
    </row>
    <row r="263" spans="1:7" s="69" customFormat="1" x14ac:dyDescent="0.2">
      <c r="A263" s="66" t="str">
        <f t="shared" si="9"/>
        <v/>
      </c>
      <c r="B263" s="70"/>
      <c r="C263" s="81"/>
      <c r="D263" s="20"/>
      <c r="E263" s="82"/>
      <c r="F263" s="68"/>
      <c r="G263" s="2"/>
    </row>
    <row r="264" spans="1:7" s="69" customFormat="1" x14ac:dyDescent="0.2">
      <c r="A264" s="66" t="str">
        <f t="shared" si="9"/>
        <v/>
      </c>
      <c r="B264" s="70"/>
      <c r="C264" s="81"/>
      <c r="D264" s="20"/>
      <c r="E264" s="82"/>
      <c r="F264" s="68"/>
      <c r="G264" s="2"/>
    </row>
    <row r="265" spans="1:7" s="69" customFormat="1" x14ac:dyDescent="0.2">
      <c r="A265" s="66" t="str">
        <f t="shared" si="9"/>
        <v/>
      </c>
      <c r="B265" s="70"/>
      <c r="C265" s="81"/>
      <c r="D265" s="20"/>
      <c r="E265" s="82"/>
      <c r="F265" s="68"/>
      <c r="G265" s="2"/>
    </row>
    <row r="266" spans="1:7" s="69" customFormat="1" x14ac:dyDescent="0.2">
      <c r="A266" s="66" t="str">
        <f t="shared" si="9"/>
        <v/>
      </c>
      <c r="B266" s="70"/>
      <c r="C266" s="81"/>
      <c r="D266" s="20"/>
      <c r="E266" s="82"/>
      <c r="F266" s="68"/>
      <c r="G266" s="2"/>
    </row>
    <row r="267" spans="1:7" s="69" customFormat="1" x14ac:dyDescent="0.2">
      <c r="A267" s="66" t="str">
        <f t="shared" si="9"/>
        <v/>
      </c>
      <c r="B267" s="70"/>
      <c r="C267" s="81"/>
      <c r="D267" s="20"/>
      <c r="E267" s="82"/>
      <c r="F267" s="68"/>
      <c r="G267" s="2"/>
    </row>
    <row r="268" spans="1:7" s="69" customFormat="1" x14ac:dyDescent="0.2">
      <c r="A268" s="66" t="str">
        <f t="shared" si="9"/>
        <v/>
      </c>
      <c r="B268" s="70"/>
      <c r="C268" s="81"/>
      <c r="D268" s="20"/>
      <c r="E268" s="82"/>
      <c r="F268" s="68"/>
      <c r="G268" s="2"/>
    </row>
    <row r="269" spans="1:7" s="69" customFormat="1" x14ac:dyDescent="0.2">
      <c r="A269" s="66" t="str">
        <f t="shared" si="9"/>
        <v/>
      </c>
      <c r="B269" s="70"/>
      <c r="C269" s="81"/>
      <c r="D269" s="20"/>
      <c r="E269" s="82"/>
      <c r="F269" s="68"/>
      <c r="G269" s="2"/>
    </row>
    <row r="270" spans="1:7" s="69" customFormat="1" x14ac:dyDescent="0.2">
      <c r="A270" s="66" t="str">
        <f t="shared" si="9"/>
        <v/>
      </c>
      <c r="B270" s="70"/>
      <c r="C270" s="81"/>
      <c r="D270" s="20"/>
      <c r="E270" s="82"/>
      <c r="F270" s="68"/>
      <c r="G270" s="2"/>
    </row>
    <row r="271" spans="1:7" s="69" customFormat="1" x14ac:dyDescent="0.2">
      <c r="A271" s="66" t="str">
        <f t="shared" si="9"/>
        <v/>
      </c>
      <c r="B271" s="70"/>
      <c r="C271" s="81"/>
      <c r="D271" s="20"/>
      <c r="E271" s="82"/>
      <c r="F271" s="68"/>
      <c r="G271" s="2"/>
    </row>
    <row r="272" spans="1:7" s="69" customFormat="1" x14ac:dyDescent="0.2">
      <c r="A272" s="66" t="str">
        <f t="shared" si="9"/>
        <v/>
      </c>
      <c r="B272" s="70"/>
      <c r="C272" s="81"/>
      <c r="D272" s="20"/>
      <c r="E272" s="82"/>
      <c r="F272" s="68"/>
      <c r="G272" s="2"/>
    </row>
    <row r="273" spans="1:7" s="69" customFormat="1" x14ac:dyDescent="0.2">
      <c r="A273" s="66" t="str">
        <f t="shared" si="9"/>
        <v/>
      </c>
      <c r="B273" s="70"/>
      <c r="C273" s="81"/>
      <c r="D273" s="20"/>
      <c r="E273" s="82"/>
      <c r="F273" s="68"/>
      <c r="G273" s="2"/>
    </row>
    <row r="274" spans="1:7" s="69" customFormat="1" x14ac:dyDescent="0.2">
      <c r="A274" s="66" t="str">
        <f t="shared" si="9"/>
        <v/>
      </c>
      <c r="B274" s="70"/>
      <c r="C274" s="81"/>
      <c r="D274" s="20"/>
      <c r="E274" s="82"/>
      <c r="F274" s="68"/>
      <c r="G274" s="2"/>
    </row>
    <row r="275" spans="1:7" s="69" customFormat="1" x14ac:dyDescent="0.2">
      <c r="A275" s="66" t="str">
        <f t="shared" si="9"/>
        <v/>
      </c>
      <c r="B275" s="70"/>
      <c r="C275" s="81"/>
      <c r="D275" s="20"/>
      <c r="E275" s="82"/>
      <c r="F275" s="68"/>
      <c r="G275" s="2"/>
    </row>
    <row r="276" spans="1:7" s="69" customFormat="1" x14ac:dyDescent="0.2">
      <c r="A276" s="66" t="str">
        <f t="shared" si="9"/>
        <v/>
      </c>
      <c r="B276" s="70"/>
      <c r="C276" s="81"/>
      <c r="D276" s="20"/>
      <c r="E276" s="82"/>
      <c r="F276" s="68"/>
      <c r="G276" s="2"/>
    </row>
    <row r="277" spans="1:7" s="69" customFormat="1" x14ac:dyDescent="0.2">
      <c r="A277" s="66" t="str">
        <f t="shared" si="9"/>
        <v/>
      </c>
      <c r="B277" s="70"/>
      <c r="C277" s="81"/>
      <c r="D277" s="20"/>
      <c r="E277" s="82"/>
      <c r="F277" s="68"/>
      <c r="G277" s="2"/>
    </row>
    <row r="278" spans="1:7" s="69" customFormat="1" x14ac:dyDescent="0.2">
      <c r="A278" s="66" t="str">
        <f t="shared" si="9"/>
        <v/>
      </c>
      <c r="B278" s="70"/>
      <c r="C278" s="81"/>
      <c r="D278" s="20"/>
      <c r="E278" s="82"/>
      <c r="F278" s="68"/>
      <c r="G278" s="2"/>
    </row>
    <row r="279" spans="1:7" s="69" customFormat="1" x14ac:dyDescent="0.2">
      <c r="A279" s="66" t="str">
        <f t="shared" si="9"/>
        <v/>
      </c>
      <c r="B279" s="70"/>
      <c r="C279" s="81"/>
      <c r="D279" s="20"/>
      <c r="E279" s="82"/>
      <c r="F279" s="68"/>
      <c r="G279" s="2"/>
    </row>
    <row r="280" spans="1:7" s="69" customFormat="1" x14ac:dyDescent="0.2">
      <c r="A280" s="66" t="str">
        <f t="shared" si="9"/>
        <v/>
      </c>
      <c r="B280" s="70"/>
      <c r="C280" s="81"/>
      <c r="D280" s="20"/>
      <c r="E280" s="82"/>
      <c r="F280" s="68"/>
      <c r="G280" s="2"/>
    </row>
    <row r="281" spans="1:7" s="69" customFormat="1" x14ac:dyDescent="0.2">
      <c r="A281" s="66" t="str">
        <f t="shared" si="9"/>
        <v/>
      </c>
      <c r="B281" s="70"/>
      <c r="C281" s="81"/>
      <c r="D281" s="20"/>
      <c r="E281" s="82"/>
      <c r="F281" s="68"/>
      <c r="G281" s="2"/>
    </row>
    <row r="282" spans="1:7" s="69" customFormat="1" x14ac:dyDescent="0.2">
      <c r="A282" s="66" t="str">
        <f t="shared" si="9"/>
        <v/>
      </c>
      <c r="B282" s="70"/>
      <c r="C282" s="81"/>
      <c r="D282" s="20"/>
      <c r="E282" s="82"/>
      <c r="F282" s="68"/>
      <c r="G282" s="2"/>
    </row>
    <row r="283" spans="1:7" s="69" customFormat="1" x14ac:dyDescent="0.2">
      <c r="A283" s="66" t="str">
        <f t="shared" si="9"/>
        <v/>
      </c>
      <c r="B283" s="70"/>
      <c r="C283" s="81"/>
      <c r="D283" s="20"/>
      <c r="E283" s="82"/>
      <c r="F283" s="68"/>
      <c r="G283" s="2"/>
    </row>
    <row r="284" spans="1:7" s="69" customFormat="1" x14ac:dyDescent="0.2">
      <c r="A284" s="66" t="str">
        <f t="shared" si="9"/>
        <v/>
      </c>
      <c r="B284" s="70"/>
      <c r="C284" s="81"/>
      <c r="D284" s="20"/>
      <c r="E284" s="82"/>
      <c r="F284" s="68"/>
      <c r="G284" s="2"/>
    </row>
    <row r="285" spans="1:7" s="69" customFormat="1" x14ac:dyDescent="0.2">
      <c r="A285" s="66" t="str">
        <f t="shared" si="9"/>
        <v/>
      </c>
      <c r="B285" s="70"/>
      <c r="C285" s="81"/>
      <c r="D285" s="20"/>
      <c r="E285" s="82"/>
      <c r="F285" s="68"/>
      <c r="G285" s="2"/>
    </row>
    <row r="286" spans="1:7" s="69" customFormat="1" x14ac:dyDescent="0.2">
      <c r="A286" s="66" t="str">
        <f t="shared" si="9"/>
        <v/>
      </c>
      <c r="B286" s="70"/>
      <c r="C286" s="81"/>
      <c r="D286" s="20"/>
      <c r="E286" s="82"/>
      <c r="F286" s="68"/>
      <c r="G286" s="2"/>
    </row>
    <row r="287" spans="1:7" s="69" customFormat="1" x14ac:dyDescent="0.2">
      <c r="A287" s="66" t="str">
        <f t="shared" si="9"/>
        <v/>
      </c>
      <c r="B287" s="70"/>
      <c r="C287" s="81"/>
      <c r="D287" s="20"/>
      <c r="E287" s="82"/>
      <c r="F287" s="68"/>
      <c r="G287" s="2"/>
    </row>
    <row r="288" spans="1:7" s="69" customFormat="1" x14ac:dyDescent="0.2">
      <c r="A288" s="66" t="str">
        <f t="shared" si="9"/>
        <v/>
      </c>
      <c r="B288" s="70"/>
      <c r="C288" s="81"/>
      <c r="D288" s="20"/>
      <c r="E288" s="82"/>
      <c r="F288" s="68"/>
      <c r="G288" s="2"/>
    </row>
    <row r="289" spans="1:7" s="69" customFormat="1" x14ac:dyDescent="0.2">
      <c r="A289" s="66" t="str">
        <f t="shared" si="9"/>
        <v/>
      </c>
      <c r="B289" s="70"/>
      <c r="C289" s="81"/>
      <c r="D289" s="20"/>
      <c r="E289" s="82"/>
      <c r="F289" s="68"/>
      <c r="G289" s="2"/>
    </row>
    <row r="290" spans="1:7" s="69" customFormat="1" x14ac:dyDescent="0.2">
      <c r="A290" s="66" t="str">
        <f t="shared" si="9"/>
        <v/>
      </c>
      <c r="B290" s="70"/>
      <c r="C290" s="81"/>
      <c r="D290" s="20"/>
      <c r="E290" s="82"/>
      <c r="F290" s="68"/>
      <c r="G290" s="2"/>
    </row>
    <row r="291" spans="1:7" s="69" customFormat="1" x14ac:dyDescent="0.2">
      <c r="A291" s="66" t="str">
        <f t="shared" si="9"/>
        <v/>
      </c>
      <c r="B291" s="70"/>
      <c r="C291" s="81"/>
      <c r="D291" s="20"/>
      <c r="E291" s="82"/>
      <c r="F291" s="68"/>
      <c r="G291" s="2"/>
    </row>
    <row r="292" spans="1:7" s="69" customFormat="1" x14ac:dyDescent="0.2">
      <c r="A292" s="66" t="str">
        <f t="shared" si="9"/>
        <v/>
      </c>
      <c r="B292" s="70"/>
      <c r="C292" s="81"/>
      <c r="D292" s="20"/>
      <c r="E292" s="82"/>
      <c r="F292" s="68"/>
      <c r="G292" s="2"/>
    </row>
    <row r="293" spans="1:7" s="69" customFormat="1" x14ac:dyDescent="0.2">
      <c r="A293" s="66" t="str">
        <f t="shared" si="9"/>
        <v/>
      </c>
      <c r="B293" s="70"/>
      <c r="C293" s="81"/>
      <c r="D293" s="20"/>
      <c r="E293" s="82"/>
      <c r="F293" s="68"/>
      <c r="G293" s="2"/>
    </row>
    <row r="294" spans="1:7" s="69" customFormat="1" x14ac:dyDescent="0.2">
      <c r="A294" s="66" t="str">
        <f t="shared" si="9"/>
        <v/>
      </c>
      <c r="B294" s="70"/>
      <c r="C294" s="81"/>
      <c r="D294" s="20"/>
      <c r="E294" s="82"/>
      <c r="F294" s="68"/>
      <c r="G294" s="2"/>
    </row>
    <row r="295" spans="1:7" s="69" customFormat="1" x14ac:dyDescent="0.2">
      <c r="A295" s="66" t="str">
        <f t="shared" si="9"/>
        <v/>
      </c>
      <c r="B295" s="70"/>
      <c r="C295" s="81"/>
      <c r="D295" s="20"/>
      <c r="E295" s="82"/>
      <c r="F295" s="68"/>
      <c r="G295" s="2"/>
    </row>
    <row r="296" spans="1:7" s="69" customFormat="1" x14ac:dyDescent="0.2">
      <c r="A296" s="66" t="str">
        <f t="shared" si="9"/>
        <v/>
      </c>
      <c r="B296" s="70"/>
      <c r="C296" s="81"/>
      <c r="D296" s="20"/>
      <c r="E296" s="82"/>
      <c r="F296" s="68"/>
      <c r="G296" s="2"/>
    </row>
    <row r="297" spans="1:7" s="69" customFormat="1" x14ac:dyDescent="0.2">
      <c r="A297" s="66" t="str">
        <f t="shared" si="9"/>
        <v/>
      </c>
      <c r="B297" s="70"/>
      <c r="C297" s="81"/>
      <c r="D297" s="20"/>
      <c r="E297" s="82"/>
      <c r="F297" s="68"/>
      <c r="G297" s="2"/>
    </row>
    <row r="298" spans="1:7" s="69" customFormat="1" x14ac:dyDescent="0.2">
      <c r="A298" s="66" t="str">
        <f t="shared" si="9"/>
        <v/>
      </c>
      <c r="B298" s="70"/>
      <c r="C298" s="81"/>
      <c r="D298" s="20"/>
      <c r="E298" s="82"/>
      <c r="F298" s="68"/>
      <c r="G298" s="2"/>
    </row>
    <row r="299" spans="1:7" s="69" customFormat="1" x14ac:dyDescent="0.2">
      <c r="A299" s="66" t="str">
        <f t="shared" si="9"/>
        <v/>
      </c>
      <c r="B299" s="70"/>
      <c r="C299" s="81"/>
      <c r="D299" s="20"/>
      <c r="E299" s="82"/>
      <c r="F299" s="68"/>
      <c r="G299" s="2"/>
    </row>
    <row r="300" spans="1:7" s="69" customFormat="1" x14ac:dyDescent="0.2">
      <c r="A300" s="66" t="str">
        <f t="shared" si="9"/>
        <v/>
      </c>
      <c r="B300" s="70"/>
      <c r="C300" s="81"/>
      <c r="D300" s="20"/>
      <c r="E300" s="82"/>
      <c r="F300" s="68"/>
      <c r="G300" s="2"/>
    </row>
    <row r="301" spans="1:7" s="69" customFormat="1" x14ac:dyDescent="0.2">
      <c r="A301" s="66" t="str">
        <f t="shared" si="9"/>
        <v/>
      </c>
      <c r="B301" s="70"/>
      <c r="C301" s="81"/>
      <c r="D301" s="20"/>
      <c r="E301" s="82"/>
      <c r="F301" s="68"/>
      <c r="G301" s="2"/>
    </row>
    <row r="302" spans="1:7" s="69" customFormat="1" x14ac:dyDescent="0.2">
      <c r="A302" s="66" t="str">
        <f t="shared" si="9"/>
        <v/>
      </c>
      <c r="B302" s="70"/>
      <c r="C302" s="81"/>
      <c r="D302" s="20"/>
      <c r="E302" s="82"/>
      <c r="F302" s="68"/>
      <c r="G302" s="2"/>
    </row>
    <row r="303" spans="1:7" s="69" customFormat="1" x14ac:dyDescent="0.2">
      <c r="A303" s="66" t="str">
        <f t="shared" si="9"/>
        <v/>
      </c>
      <c r="B303" s="70"/>
      <c r="C303" s="81"/>
      <c r="D303" s="20"/>
      <c r="E303" s="82"/>
      <c r="F303" s="68"/>
      <c r="G303" s="2"/>
    </row>
    <row r="304" spans="1:7" s="69" customFormat="1" x14ac:dyDescent="0.2">
      <c r="A304" s="66" t="str">
        <f t="shared" si="9"/>
        <v/>
      </c>
      <c r="B304" s="70"/>
      <c r="C304" s="81"/>
      <c r="D304" s="20"/>
      <c r="E304" s="82"/>
      <c r="F304" s="68"/>
      <c r="G304" s="2"/>
    </row>
    <row r="305" spans="1:7" s="69" customFormat="1" x14ac:dyDescent="0.2">
      <c r="A305" s="66" t="str">
        <f t="shared" si="9"/>
        <v/>
      </c>
      <c r="B305" s="70"/>
      <c r="C305" s="81"/>
      <c r="D305" s="20"/>
      <c r="E305" s="82"/>
      <c r="F305" s="68"/>
      <c r="G305" s="2"/>
    </row>
    <row r="306" spans="1:7" s="69" customFormat="1" x14ac:dyDescent="0.2">
      <c r="A306" s="66" t="str">
        <f t="shared" si="9"/>
        <v/>
      </c>
      <c r="B306" s="70"/>
      <c r="C306" s="81"/>
      <c r="D306" s="20"/>
      <c r="E306" s="82"/>
      <c r="F306" s="68"/>
      <c r="G306" s="2"/>
    </row>
    <row r="307" spans="1:7" s="69" customFormat="1" x14ac:dyDescent="0.2">
      <c r="A307" s="66" t="str">
        <f t="shared" si="9"/>
        <v/>
      </c>
      <c r="B307" s="70"/>
      <c r="C307" s="81"/>
      <c r="D307" s="20"/>
      <c r="E307" s="82"/>
      <c r="F307" s="68"/>
      <c r="G307" s="2"/>
    </row>
    <row r="308" spans="1:7" s="69" customFormat="1" x14ac:dyDescent="0.2">
      <c r="A308" s="66" t="str">
        <f t="shared" si="9"/>
        <v/>
      </c>
      <c r="B308" s="70"/>
      <c r="C308" s="81"/>
      <c r="D308" s="20"/>
      <c r="E308" s="82"/>
      <c r="F308" s="68"/>
      <c r="G308" s="2"/>
    </row>
    <row r="309" spans="1:7" s="69" customFormat="1" x14ac:dyDescent="0.2">
      <c r="A309" s="66" t="str">
        <f t="shared" si="9"/>
        <v/>
      </c>
      <c r="B309" s="70"/>
      <c r="C309" s="81"/>
      <c r="D309" s="20"/>
      <c r="E309" s="82"/>
      <c r="F309" s="68"/>
      <c r="G309" s="2"/>
    </row>
    <row r="310" spans="1:7" s="69" customFormat="1" x14ac:dyDescent="0.2">
      <c r="A310" s="66" t="str">
        <f t="shared" ref="A310:A373" si="10">IF(B310="","",$B$9)</f>
        <v/>
      </c>
      <c r="B310" s="70"/>
      <c r="C310" s="81"/>
      <c r="D310" s="20"/>
      <c r="E310" s="82"/>
      <c r="F310" s="68"/>
      <c r="G310" s="2"/>
    </row>
    <row r="311" spans="1:7" s="69" customFormat="1" x14ac:dyDescent="0.2">
      <c r="A311" s="66" t="str">
        <f t="shared" si="10"/>
        <v/>
      </c>
      <c r="B311" s="70"/>
      <c r="C311" s="81"/>
      <c r="D311" s="20"/>
      <c r="E311" s="82"/>
      <c r="F311" s="68"/>
      <c r="G311" s="2"/>
    </row>
    <row r="312" spans="1:7" s="69" customFormat="1" x14ac:dyDescent="0.2">
      <c r="A312" s="66" t="str">
        <f t="shared" si="10"/>
        <v/>
      </c>
      <c r="B312" s="70"/>
      <c r="C312" s="81"/>
      <c r="D312" s="20"/>
      <c r="E312" s="82"/>
      <c r="F312" s="68"/>
      <c r="G312" s="2"/>
    </row>
    <row r="313" spans="1:7" s="69" customFormat="1" x14ac:dyDescent="0.2">
      <c r="A313" s="66" t="str">
        <f t="shared" si="10"/>
        <v/>
      </c>
      <c r="B313" s="70"/>
      <c r="C313" s="81"/>
      <c r="D313" s="20"/>
      <c r="E313" s="82"/>
      <c r="F313" s="68"/>
      <c r="G313" s="2"/>
    </row>
    <row r="314" spans="1:7" s="69" customFormat="1" x14ac:dyDescent="0.2">
      <c r="A314" s="66" t="str">
        <f t="shared" si="10"/>
        <v/>
      </c>
      <c r="B314" s="70"/>
      <c r="C314" s="81"/>
      <c r="D314" s="20"/>
      <c r="E314" s="82"/>
      <c r="F314" s="68"/>
      <c r="G314" s="2"/>
    </row>
    <row r="315" spans="1:7" s="69" customFormat="1" x14ac:dyDescent="0.2">
      <c r="A315" s="66" t="str">
        <f t="shared" si="10"/>
        <v/>
      </c>
      <c r="B315" s="70"/>
      <c r="C315" s="81"/>
      <c r="D315" s="20"/>
      <c r="E315" s="82"/>
      <c r="F315" s="68"/>
      <c r="G315" s="2"/>
    </row>
    <row r="316" spans="1:7" s="69" customFormat="1" x14ac:dyDescent="0.2">
      <c r="A316" s="66" t="str">
        <f t="shared" si="10"/>
        <v/>
      </c>
      <c r="B316" s="70"/>
      <c r="C316" s="81"/>
      <c r="D316" s="20"/>
      <c r="E316" s="82"/>
      <c r="F316" s="68"/>
      <c r="G316" s="2"/>
    </row>
    <row r="317" spans="1:7" s="69" customFormat="1" x14ac:dyDescent="0.2">
      <c r="A317" s="66" t="str">
        <f t="shared" si="10"/>
        <v/>
      </c>
      <c r="B317" s="70"/>
      <c r="C317" s="81"/>
      <c r="D317" s="20"/>
      <c r="E317" s="82"/>
      <c r="F317" s="68"/>
      <c r="G317" s="2"/>
    </row>
    <row r="318" spans="1:7" s="69" customFormat="1" x14ac:dyDescent="0.2">
      <c r="A318" s="66" t="str">
        <f t="shared" si="10"/>
        <v/>
      </c>
      <c r="B318" s="70"/>
      <c r="C318" s="81"/>
      <c r="D318" s="20"/>
      <c r="E318" s="82"/>
      <c r="F318" s="68"/>
      <c r="G318" s="2"/>
    </row>
    <row r="319" spans="1:7" s="69" customFormat="1" x14ac:dyDescent="0.2">
      <c r="A319" s="66" t="str">
        <f t="shared" si="10"/>
        <v/>
      </c>
      <c r="B319" s="70"/>
      <c r="C319" s="81"/>
      <c r="D319" s="20"/>
      <c r="E319" s="82"/>
      <c r="F319" s="68"/>
      <c r="G319" s="2"/>
    </row>
    <row r="320" spans="1:7" s="69" customFormat="1" x14ac:dyDescent="0.2">
      <c r="A320" s="66" t="str">
        <f t="shared" si="10"/>
        <v/>
      </c>
      <c r="B320" s="70"/>
      <c r="C320" s="81"/>
      <c r="D320" s="20"/>
      <c r="E320" s="82"/>
      <c r="F320" s="68"/>
      <c r="G320" s="2"/>
    </row>
    <row r="321" spans="1:7" s="69" customFormat="1" x14ac:dyDescent="0.2">
      <c r="A321" s="66" t="str">
        <f t="shared" si="10"/>
        <v/>
      </c>
      <c r="B321" s="70"/>
      <c r="C321" s="81"/>
      <c r="D321" s="20"/>
      <c r="E321" s="82"/>
      <c r="F321" s="68"/>
      <c r="G321" s="2"/>
    </row>
    <row r="322" spans="1:7" s="69" customFormat="1" x14ac:dyDescent="0.2">
      <c r="A322" s="66" t="str">
        <f t="shared" si="10"/>
        <v/>
      </c>
      <c r="B322" s="70"/>
      <c r="C322" s="81"/>
      <c r="D322" s="20"/>
      <c r="E322" s="82"/>
      <c r="F322" s="68"/>
      <c r="G322" s="2"/>
    </row>
    <row r="323" spans="1:7" s="69" customFormat="1" x14ac:dyDescent="0.2">
      <c r="A323" s="66" t="str">
        <f t="shared" si="10"/>
        <v/>
      </c>
      <c r="B323" s="70"/>
      <c r="C323" s="81"/>
      <c r="D323" s="20"/>
      <c r="E323" s="82"/>
      <c r="F323" s="68"/>
      <c r="G323" s="2"/>
    </row>
    <row r="324" spans="1:7" s="69" customFormat="1" x14ac:dyDescent="0.2">
      <c r="A324" s="66" t="str">
        <f t="shared" si="10"/>
        <v/>
      </c>
      <c r="B324" s="70"/>
      <c r="C324" s="81"/>
      <c r="D324" s="20"/>
      <c r="E324" s="82"/>
      <c r="F324" s="68"/>
      <c r="G324" s="2"/>
    </row>
    <row r="325" spans="1:7" s="69" customFormat="1" x14ac:dyDescent="0.2">
      <c r="A325" s="66" t="str">
        <f t="shared" si="10"/>
        <v/>
      </c>
      <c r="B325" s="70"/>
      <c r="C325" s="81"/>
      <c r="D325" s="20"/>
      <c r="E325" s="82"/>
      <c r="F325" s="68"/>
      <c r="G325" s="2"/>
    </row>
    <row r="326" spans="1:7" s="69" customFormat="1" x14ac:dyDescent="0.2">
      <c r="A326" s="66" t="str">
        <f t="shared" si="10"/>
        <v/>
      </c>
      <c r="B326" s="70"/>
      <c r="C326" s="81"/>
      <c r="D326" s="20"/>
      <c r="E326" s="82"/>
      <c r="F326" s="68"/>
      <c r="G326" s="2"/>
    </row>
    <row r="327" spans="1:7" s="69" customFormat="1" x14ac:dyDescent="0.2">
      <c r="A327" s="66" t="str">
        <f t="shared" si="10"/>
        <v/>
      </c>
      <c r="B327" s="70"/>
      <c r="C327" s="81"/>
      <c r="D327" s="20"/>
      <c r="E327" s="82"/>
      <c r="F327" s="68"/>
      <c r="G327" s="2"/>
    </row>
    <row r="328" spans="1:7" s="69" customFormat="1" x14ac:dyDescent="0.2">
      <c r="A328" s="66" t="str">
        <f t="shared" si="10"/>
        <v/>
      </c>
      <c r="B328" s="70"/>
      <c r="C328" s="81"/>
      <c r="D328" s="20"/>
      <c r="E328" s="82"/>
      <c r="F328" s="68"/>
      <c r="G328" s="2"/>
    </row>
    <row r="329" spans="1:7" s="69" customFormat="1" x14ac:dyDescent="0.2">
      <c r="A329" s="66" t="str">
        <f t="shared" si="10"/>
        <v/>
      </c>
      <c r="B329" s="70"/>
      <c r="C329" s="81"/>
      <c r="D329" s="20"/>
      <c r="E329" s="82"/>
      <c r="F329" s="68"/>
      <c r="G329" s="2"/>
    </row>
    <row r="330" spans="1:7" s="69" customFormat="1" x14ac:dyDescent="0.2">
      <c r="A330" s="66" t="str">
        <f t="shared" si="10"/>
        <v/>
      </c>
      <c r="B330" s="70"/>
      <c r="C330" s="81"/>
      <c r="D330" s="20"/>
      <c r="E330" s="82"/>
      <c r="F330" s="68"/>
      <c r="G330" s="2"/>
    </row>
    <row r="331" spans="1:7" s="69" customFormat="1" x14ac:dyDescent="0.2">
      <c r="A331" s="66" t="str">
        <f t="shared" si="10"/>
        <v/>
      </c>
      <c r="B331" s="70"/>
      <c r="C331" s="81"/>
      <c r="D331" s="20"/>
      <c r="E331" s="82"/>
      <c r="F331" s="68"/>
      <c r="G331" s="2"/>
    </row>
    <row r="332" spans="1:7" s="69" customFormat="1" x14ac:dyDescent="0.2">
      <c r="A332" s="66" t="str">
        <f t="shared" si="10"/>
        <v/>
      </c>
      <c r="B332" s="70"/>
      <c r="C332" s="81"/>
      <c r="D332" s="20"/>
      <c r="E332" s="82"/>
      <c r="F332" s="68"/>
      <c r="G332" s="2"/>
    </row>
    <row r="333" spans="1:7" s="69" customFormat="1" x14ac:dyDescent="0.2">
      <c r="A333" s="66" t="str">
        <f t="shared" si="10"/>
        <v/>
      </c>
      <c r="B333" s="70"/>
      <c r="C333" s="81"/>
      <c r="D333" s="20"/>
      <c r="E333" s="82"/>
      <c r="F333" s="68"/>
      <c r="G333" s="2"/>
    </row>
    <row r="334" spans="1:7" s="69" customFormat="1" x14ac:dyDescent="0.2">
      <c r="A334" s="66" t="str">
        <f t="shared" si="10"/>
        <v/>
      </c>
      <c r="B334" s="70"/>
      <c r="C334" s="81"/>
      <c r="D334" s="20"/>
      <c r="E334" s="82"/>
      <c r="F334" s="68"/>
      <c r="G334" s="2"/>
    </row>
    <row r="335" spans="1:7" s="69" customFormat="1" x14ac:dyDescent="0.2">
      <c r="A335" s="66" t="str">
        <f t="shared" si="10"/>
        <v/>
      </c>
      <c r="B335" s="70"/>
      <c r="C335" s="81"/>
      <c r="D335" s="20"/>
      <c r="E335" s="82"/>
      <c r="F335" s="68"/>
      <c r="G335" s="2"/>
    </row>
    <row r="336" spans="1:7" s="69" customFormat="1" x14ac:dyDescent="0.2">
      <c r="A336" s="66" t="str">
        <f t="shared" si="10"/>
        <v/>
      </c>
      <c r="B336" s="70"/>
      <c r="C336" s="81"/>
      <c r="D336" s="20"/>
      <c r="E336" s="82"/>
      <c r="F336" s="68"/>
      <c r="G336" s="2"/>
    </row>
    <row r="337" spans="1:7" s="69" customFormat="1" x14ac:dyDescent="0.2">
      <c r="A337" s="66" t="str">
        <f t="shared" si="10"/>
        <v/>
      </c>
      <c r="B337" s="70"/>
      <c r="C337" s="81"/>
      <c r="D337" s="20"/>
      <c r="E337" s="82"/>
      <c r="F337" s="68"/>
      <c r="G337" s="2"/>
    </row>
    <row r="338" spans="1:7" s="69" customFormat="1" x14ac:dyDescent="0.2">
      <c r="A338" s="66" t="str">
        <f t="shared" si="10"/>
        <v/>
      </c>
      <c r="B338" s="70"/>
      <c r="C338" s="81"/>
      <c r="D338" s="20"/>
      <c r="E338" s="82"/>
      <c r="F338" s="68"/>
      <c r="G338" s="2"/>
    </row>
    <row r="339" spans="1:7" s="69" customFormat="1" x14ac:dyDescent="0.2">
      <c r="A339" s="66" t="str">
        <f t="shared" si="10"/>
        <v/>
      </c>
      <c r="B339" s="70"/>
      <c r="C339" s="81"/>
      <c r="D339" s="20"/>
      <c r="E339" s="82"/>
      <c r="F339" s="68"/>
      <c r="G339" s="2"/>
    </row>
    <row r="340" spans="1:7" s="69" customFormat="1" x14ac:dyDescent="0.2">
      <c r="A340" s="66" t="str">
        <f t="shared" si="10"/>
        <v/>
      </c>
      <c r="B340" s="70"/>
      <c r="C340" s="81"/>
      <c r="D340" s="20"/>
      <c r="E340" s="82"/>
      <c r="F340" s="68"/>
      <c r="G340" s="2"/>
    </row>
    <row r="341" spans="1:7" s="69" customFormat="1" x14ac:dyDescent="0.2">
      <c r="A341" s="66" t="str">
        <f t="shared" si="10"/>
        <v/>
      </c>
      <c r="B341" s="70"/>
      <c r="C341" s="81"/>
      <c r="D341" s="20"/>
      <c r="E341" s="82"/>
      <c r="F341" s="68"/>
      <c r="G341" s="2"/>
    </row>
    <row r="342" spans="1:7" s="69" customFormat="1" x14ac:dyDescent="0.2">
      <c r="A342" s="66" t="str">
        <f t="shared" si="10"/>
        <v/>
      </c>
      <c r="B342" s="70"/>
      <c r="C342" s="81"/>
      <c r="D342" s="20"/>
      <c r="E342" s="82"/>
      <c r="F342" s="68"/>
      <c r="G342" s="2"/>
    </row>
    <row r="343" spans="1:7" s="69" customFormat="1" x14ac:dyDescent="0.2">
      <c r="A343" s="66" t="str">
        <f t="shared" si="10"/>
        <v/>
      </c>
      <c r="B343" s="70"/>
      <c r="C343" s="81"/>
      <c r="D343" s="20"/>
      <c r="E343" s="82"/>
      <c r="F343" s="68"/>
      <c r="G343" s="2"/>
    </row>
    <row r="344" spans="1:7" s="69" customFormat="1" x14ac:dyDescent="0.2">
      <c r="A344" s="66" t="str">
        <f t="shared" si="10"/>
        <v/>
      </c>
      <c r="B344" s="70"/>
      <c r="C344" s="81"/>
      <c r="D344" s="20"/>
      <c r="E344" s="82"/>
      <c r="F344" s="68"/>
      <c r="G344" s="2"/>
    </row>
    <row r="345" spans="1:7" s="69" customFormat="1" x14ac:dyDescent="0.2">
      <c r="A345" s="66" t="str">
        <f t="shared" si="10"/>
        <v/>
      </c>
      <c r="B345" s="70"/>
      <c r="C345" s="81"/>
      <c r="D345" s="20"/>
      <c r="E345" s="82"/>
      <c r="F345" s="68"/>
      <c r="G345" s="2"/>
    </row>
    <row r="346" spans="1:7" s="69" customFormat="1" x14ac:dyDescent="0.2">
      <c r="A346" s="66" t="str">
        <f t="shared" si="10"/>
        <v/>
      </c>
      <c r="B346" s="70"/>
      <c r="C346" s="81"/>
      <c r="D346" s="20"/>
      <c r="E346" s="82"/>
      <c r="F346" s="68"/>
      <c r="G346" s="2"/>
    </row>
    <row r="347" spans="1:7" s="69" customFormat="1" x14ac:dyDescent="0.2">
      <c r="A347" s="66" t="str">
        <f t="shared" si="10"/>
        <v/>
      </c>
      <c r="B347" s="70"/>
      <c r="C347" s="81"/>
      <c r="D347" s="20"/>
      <c r="E347" s="82"/>
      <c r="F347" s="68"/>
      <c r="G347" s="2"/>
    </row>
    <row r="348" spans="1:7" s="69" customFormat="1" x14ac:dyDescent="0.2">
      <c r="A348" s="66" t="str">
        <f t="shared" si="10"/>
        <v/>
      </c>
      <c r="B348" s="70"/>
      <c r="C348" s="81"/>
      <c r="D348" s="20"/>
      <c r="E348" s="82"/>
      <c r="F348" s="68"/>
      <c r="G348" s="2"/>
    </row>
    <row r="349" spans="1:7" s="69" customFormat="1" x14ac:dyDescent="0.2">
      <c r="A349" s="66" t="str">
        <f t="shared" si="10"/>
        <v/>
      </c>
      <c r="B349" s="70"/>
      <c r="C349" s="81"/>
      <c r="D349" s="20"/>
      <c r="E349" s="82"/>
      <c r="F349" s="68"/>
      <c r="G349" s="2"/>
    </row>
    <row r="350" spans="1:7" s="69" customFormat="1" x14ac:dyDescent="0.2">
      <c r="A350" s="66" t="str">
        <f t="shared" si="10"/>
        <v/>
      </c>
      <c r="B350" s="70"/>
      <c r="C350" s="81"/>
      <c r="D350" s="20"/>
      <c r="E350" s="82"/>
      <c r="F350" s="68"/>
      <c r="G350" s="2"/>
    </row>
    <row r="351" spans="1:7" s="69" customFormat="1" x14ac:dyDescent="0.2">
      <c r="A351" s="66" t="str">
        <f t="shared" si="10"/>
        <v/>
      </c>
      <c r="B351" s="70"/>
      <c r="C351" s="81"/>
      <c r="D351" s="20"/>
      <c r="E351" s="82"/>
      <c r="F351" s="68"/>
      <c r="G351" s="2"/>
    </row>
    <row r="352" spans="1:7" s="69" customFormat="1" x14ac:dyDescent="0.2">
      <c r="A352" s="66" t="str">
        <f t="shared" si="10"/>
        <v/>
      </c>
      <c r="B352" s="70"/>
      <c r="C352" s="81"/>
      <c r="D352" s="20"/>
      <c r="E352" s="82"/>
      <c r="F352" s="68"/>
      <c r="G352" s="2"/>
    </row>
    <row r="353" spans="1:7" s="69" customFormat="1" x14ac:dyDescent="0.2">
      <c r="A353" s="66" t="str">
        <f t="shared" si="10"/>
        <v/>
      </c>
      <c r="B353" s="70"/>
      <c r="C353" s="81"/>
      <c r="D353" s="20"/>
      <c r="E353" s="82"/>
      <c r="F353" s="68"/>
      <c r="G353" s="2"/>
    </row>
    <row r="354" spans="1:7" s="69" customFormat="1" x14ac:dyDescent="0.2">
      <c r="A354" s="66" t="str">
        <f t="shared" si="10"/>
        <v/>
      </c>
      <c r="B354" s="70"/>
      <c r="C354" s="81"/>
      <c r="D354" s="20"/>
      <c r="E354" s="82"/>
      <c r="F354" s="68"/>
      <c r="G354" s="2"/>
    </row>
    <row r="355" spans="1:7" s="69" customFormat="1" x14ac:dyDescent="0.2">
      <c r="A355" s="66" t="str">
        <f t="shared" si="10"/>
        <v/>
      </c>
      <c r="B355" s="70"/>
      <c r="C355" s="81"/>
      <c r="D355" s="20"/>
      <c r="E355" s="82"/>
      <c r="F355" s="68"/>
      <c r="G355" s="2"/>
    </row>
    <row r="356" spans="1:7" s="69" customFormat="1" x14ac:dyDescent="0.2">
      <c r="A356" s="66" t="str">
        <f t="shared" si="10"/>
        <v/>
      </c>
      <c r="B356" s="70"/>
      <c r="C356" s="81"/>
      <c r="D356" s="20"/>
      <c r="E356" s="82"/>
      <c r="F356" s="68"/>
      <c r="G356" s="2"/>
    </row>
    <row r="357" spans="1:7" s="69" customFormat="1" x14ac:dyDescent="0.2">
      <c r="A357" s="66" t="str">
        <f t="shared" si="10"/>
        <v/>
      </c>
      <c r="B357" s="70"/>
      <c r="C357" s="81"/>
      <c r="D357" s="20"/>
      <c r="E357" s="82"/>
      <c r="F357" s="68"/>
      <c r="G357" s="2"/>
    </row>
    <row r="358" spans="1:7" s="69" customFormat="1" x14ac:dyDescent="0.2">
      <c r="A358" s="66" t="str">
        <f t="shared" si="10"/>
        <v/>
      </c>
      <c r="B358" s="70"/>
      <c r="C358" s="81"/>
      <c r="D358" s="20"/>
      <c r="E358" s="82"/>
      <c r="F358" s="68"/>
      <c r="G358" s="2"/>
    </row>
    <row r="359" spans="1:7" s="69" customFormat="1" x14ac:dyDescent="0.2">
      <c r="A359" s="66" t="str">
        <f t="shared" si="10"/>
        <v/>
      </c>
      <c r="B359" s="70"/>
      <c r="C359" s="81"/>
      <c r="D359" s="20"/>
      <c r="E359" s="82"/>
      <c r="F359" s="68"/>
      <c r="G359" s="2"/>
    </row>
    <row r="360" spans="1:7" s="69" customFormat="1" x14ac:dyDescent="0.2">
      <c r="A360" s="66" t="str">
        <f t="shared" si="10"/>
        <v/>
      </c>
      <c r="B360" s="70"/>
      <c r="C360" s="81"/>
      <c r="D360" s="20"/>
      <c r="E360" s="82"/>
      <c r="F360" s="68"/>
      <c r="G360" s="2"/>
    </row>
    <row r="361" spans="1:7" s="69" customFormat="1" x14ac:dyDescent="0.2">
      <c r="A361" s="66" t="str">
        <f t="shared" si="10"/>
        <v/>
      </c>
      <c r="B361" s="70"/>
      <c r="C361" s="81"/>
      <c r="D361" s="20"/>
      <c r="E361" s="82"/>
      <c r="F361" s="68"/>
      <c r="G361" s="2"/>
    </row>
    <row r="362" spans="1:7" s="69" customFormat="1" x14ac:dyDescent="0.2">
      <c r="A362" s="66" t="str">
        <f t="shared" si="10"/>
        <v/>
      </c>
      <c r="B362" s="70"/>
      <c r="C362" s="81"/>
      <c r="D362" s="20"/>
      <c r="E362" s="82"/>
      <c r="F362" s="68"/>
      <c r="G362" s="2"/>
    </row>
    <row r="363" spans="1:7" s="69" customFormat="1" x14ac:dyDescent="0.2">
      <c r="A363" s="66" t="str">
        <f t="shared" si="10"/>
        <v/>
      </c>
      <c r="B363" s="70"/>
      <c r="C363" s="81"/>
      <c r="D363" s="20"/>
      <c r="E363" s="82"/>
      <c r="F363" s="68"/>
      <c r="G363" s="2"/>
    </row>
    <row r="364" spans="1:7" s="69" customFormat="1" x14ac:dyDescent="0.2">
      <c r="A364" s="66" t="str">
        <f t="shared" si="10"/>
        <v/>
      </c>
      <c r="B364" s="70"/>
      <c r="C364" s="81"/>
      <c r="D364" s="20"/>
      <c r="E364" s="82"/>
      <c r="F364" s="68"/>
      <c r="G364" s="2"/>
    </row>
    <row r="365" spans="1:7" s="69" customFormat="1" x14ac:dyDescent="0.2">
      <c r="A365" s="66" t="str">
        <f t="shared" si="10"/>
        <v/>
      </c>
      <c r="B365" s="70"/>
      <c r="C365" s="81"/>
      <c r="D365" s="20"/>
      <c r="E365" s="82"/>
      <c r="F365" s="68"/>
      <c r="G365" s="2"/>
    </row>
    <row r="366" spans="1:7" s="69" customFormat="1" x14ac:dyDescent="0.2">
      <c r="A366" s="66" t="str">
        <f t="shared" si="10"/>
        <v/>
      </c>
      <c r="B366" s="70"/>
      <c r="C366" s="81"/>
      <c r="D366" s="20"/>
      <c r="E366" s="82"/>
      <c r="F366" s="68"/>
      <c r="G366" s="2"/>
    </row>
    <row r="367" spans="1:7" s="69" customFormat="1" x14ac:dyDescent="0.2">
      <c r="A367" s="66" t="str">
        <f t="shared" si="10"/>
        <v/>
      </c>
      <c r="B367" s="70"/>
      <c r="C367" s="81"/>
      <c r="D367" s="20"/>
      <c r="E367" s="82"/>
      <c r="F367" s="68"/>
      <c r="G367" s="2"/>
    </row>
    <row r="368" spans="1:7" s="69" customFormat="1" x14ac:dyDescent="0.2">
      <c r="A368" s="66" t="str">
        <f t="shared" si="10"/>
        <v/>
      </c>
      <c r="B368" s="70"/>
      <c r="C368" s="81"/>
      <c r="D368" s="20"/>
      <c r="E368" s="82"/>
      <c r="F368" s="68"/>
      <c r="G368" s="2"/>
    </row>
    <row r="369" spans="1:7" s="69" customFormat="1" x14ac:dyDescent="0.2">
      <c r="A369" s="66" t="str">
        <f t="shared" si="10"/>
        <v/>
      </c>
      <c r="B369" s="70"/>
      <c r="C369" s="81"/>
      <c r="D369" s="20"/>
      <c r="E369" s="82"/>
      <c r="F369" s="68"/>
      <c r="G369" s="2"/>
    </row>
    <row r="370" spans="1:7" s="69" customFormat="1" x14ac:dyDescent="0.2">
      <c r="A370" s="66" t="str">
        <f t="shared" si="10"/>
        <v/>
      </c>
      <c r="B370" s="70"/>
      <c r="C370" s="81"/>
      <c r="D370" s="20"/>
      <c r="E370" s="82"/>
      <c r="F370" s="68"/>
      <c r="G370" s="2"/>
    </row>
    <row r="371" spans="1:7" s="69" customFormat="1" x14ac:dyDescent="0.2">
      <c r="A371" s="66" t="str">
        <f t="shared" si="10"/>
        <v/>
      </c>
      <c r="B371" s="70"/>
      <c r="C371" s="81"/>
      <c r="D371" s="20"/>
      <c r="E371" s="82"/>
      <c r="F371" s="68"/>
      <c r="G371" s="2"/>
    </row>
    <row r="372" spans="1:7" s="69" customFormat="1" x14ac:dyDescent="0.2">
      <c r="A372" s="66" t="str">
        <f t="shared" si="10"/>
        <v/>
      </c>
      <c r="B372" s="70"/>
      <c r="C372" s="81"/>
      <c r="D372" s="20"/>
      <c r="E372" s="82"/>
      <c r="F372" s="68"/>
      <c r="G372" s="2"/>
    </row>
    <row r="373" spans="1:7" s="69" customFormat="1" x14ac:dyDescent="0.2">
      <c r="A373" s="66" t="str">
        <f t="shared" si="10"/>
        <v/>
      </c>
      <c r="B373" s="70"/>
      <c r="C373" s="81"/>
      <c r="D373" s="20"/>
      <c r="E373" s="82"/>
      <c r="F373" s="68"/>
      <c r="G373" s="2"/>
    </row>
    <row r="374" spans="1:7" s="69" customFormat="1" x14ac:dyDescent="0.2">
      <c r="A374" s="66" t="str">
        <f t="shared" ref="A374:A437" si="11">IF(B374="","",$B$9)</f>
        <v/>
      </c>
      <c r="B374" s="70"/>
      <c r="C374" s="81"/>
      <c r="D374" s="20"/>
      <c r="E374" s="82"/>
      <c r="F374" s="68"/>
      <c r="G374" s="2"/>
    </row>
    <row r="375" spans="1:7" s="69" customFormat="1" x14ac:dyDescent="0.2">
      <c r="A375" s="66" t="str">
        <f t="shared" si="11"/>
        <v/>
      </c>
      <c r="B375" s="70"/>
      <c r="C375" s="81"/>
      <c r="D375" s="20"/>
      <c r="E375" s="82"/>
      <c r="F375" s="68"/>
      <c r="G375" s="2"/>
    </row>
    <row r="376" spans="1:7" s="69" customFormat="1" x14ac:dyDescent="0.2">
      <c r="A376" s="66" t="str">
        <f t="shared" si="11"/>
        <v/>
      </c>
      <c r="B376" s="70"/>
      <c r="C376" s="81"/>
      <c r="D376" s="20"/>
      <c r="E376" s="82"/>
      <c r="F376" s="68"/>
      <c r="G376" s="2"/>
    </row>
    <row r="377" spans="1:7" s="69" customFormat="1" x14ac:dyDescent="0.2">
      <c r="A377" s="66" t="str">
        <f t="shared" si="11"/>
        <v/>
      </c>
      <c r="B377" s="70"/>
      <c r="C377" s="81"/>
      <c r="D377" s="20"/>
      <c r="E377" s="82"/>
      <c r="F377" s="68"/>
      <c r="G377" s="2"/>
    </row>
    <row r="378" spans="1:7" s="69" customFormat="1" x14ac:dyDescent="0.2">
      <c r="A378" s="66" t="str">
        <f t="shared" si="11"/>
        <v/>
      </c>
      <c r="B378" s="70"/>
      <c r="C378" s="81"/>
      <c r="D378" s="20"/>
      <c r="E378" s="82"/>
      <c r="F378" s="68"/>
      <c r="G378" s="2"/>
    </row>
    <row r="379" spans="1:7" s="69" customFormat="1" x14ac:dyDescent="0.2">
      <c r="A379" s="66" t="str">
        <f t="shared" si="11"/>
        <v/>
      </c>
      <c r="B379" s="70"/>
      <c r="C379" s="81"/>
      <c r="D379" s="20"/>
      <c r="E379" s="82"/>
      <c r="F379" s="68"/>
      <c r="G379" s="2"/>
    </row>
    <row r="380" spans="1:7" s="69" customFormat="1" x14ac:dyDescent="0.2">
      <c r="A380" s="66" t="str">
        <f t="shared" si="11"/>
        <v/>
      </c>
      <c r="B380" s="70"/>
      <c r="C380" s="81"/>
      <c r="D380" s="20"/>
      <c r="E380" s="82"/>
      <c r="F380" s="68"/>
      <c r="G380" s="2"/>
    </row>
    <row r="381" spans="1:7" s="69" customFormat="1" x14ac:dyDescent="0.2">
      <c r="A381" s="66" t="str">
        <f t="shared" si="11"/>
        <v/>
      </c>
      <c r="B381" s="70"/>
      <c r="C381" s="81"/>
      <c r="D381" s="20"/>
      <c r="E381" s="82"/>
      <c r="F381" s="68"/>
      <c r="G381" s="2"/>
    </row>
    <row r="382" spans="1:7" s="69" customFormat="1" x14ac:dyDescent="0.2">
      <c r="A382" s="66" t="str">
        <f t="shared" si="11"/>
        <v/>
      </c>
      <c r="B382" s="70"/>
      <c r="C382" s="81"/>
      <c r="D382" s="20"/>
      <c r="E382" s="82"/>
      <c r="F382" s="68"/>
      <c r="G382" s="2"/>
    </row>
    <row r="383" spans="1:7" s="69" customFormat="1" x14ac:dyDescent="0.2">
      <c r="A383" s="66" t="str">
        <f t="shared" si="11"/>
        <v/>
      </c>
      <c r="B383" s="70"/>
      <c r="C383" s="81"/>
      <c r="D383" s="20"/>
      <c r="E383" s="82"/>
      <c r="F383" s="68"/>
      <c r="G383" s="2"/>
    </row>
    <row r="384" spans="1:7" s="69" customFormat="1" x14ac:dyDescent="0.2">
      <c r="A384" s="66" t="str">
        <f t="shared" si="11"/>
        <v/>
      </c>
      <c r="B384" s="70"/>
      <c r="C384" s="81"/>
      <c r="D384" s="20"/>
      <c r="E384" s="82"/>
      <c r="F384" s="68"/>
      <c r="G384" s="2"/>
    </row>
    <row r="385" spans="1:7" s="69" customFormat="1" x14ac:dyDescent="0.2">
      <c r="A385" s="66" t="str">
        <f t="shared" si="11"/>
        <v/>
      </c>
      <c r="B385" s="70"/>
      <c r="C385" s="81"/>
      <c r="D385" s="20"/>
      <c r="E385" s="82"/>
      <c r="F385" s="68"/>
      <c r="G385" s="2"/>
    </row>
    <row r="386" spans="1:7" s="69" customFormat="1" x14ac:dyDescent="0.2">
      <c r="A386" s="66" t="str">
        <f t="shared" si="11"/>
        <v/>
      </c>
      <c r="B386" s="70"/>
      <c r="C386" s="81"/>
      <c r="D386" s="20"/>
      <c r="E386" s="82"/>
      <c r="F386" s="68"/>
      <c r="G386" s="2"/>
    </row>
    <row r="387" spans="1:7" s="69" customFormat="1" x14ac:dyDescent="0.2">
      <c r="A387" s="66" t="str">
        <f t="shared" si="11"/>
        <v/>
      </c>
      <c r="B387" s="70"/>
      <c r="C387" s="81"/>
      <c r="D387" s="20"/>
      <c r="E387" s="82"/>
      <c r="F387" s="68"/>
      <c r="G387" s="2"/>
    </row>
    <row r="388" spans="1:7" s="69" customFormat="1" x14ac:dyDescent="0.2">
      <c r="A388" s="66" t="str">
        <f t="shared" si="11"/>
        <v/>
      </c>
      <c r="B388" s="70"/>
      <c r="C388" s="81"/>
      <c r="D388" s="20"/>
      <c r="E388" s="82"/>
      <c r="F388" s="68"/>
      <c r="G388" s="2"/>
    </row>
    <row r="389" spans="1:7" s="69" customFormat="1" x14ac:dyDescent="0.2">
      <c r="A389" s="66" t="str">
        <f t="shared" si="11"/>
        <v/>
      </c>
      <c r="B389" s="70"/>
      <c r="C389" s="81"/>
      <c r="D389" s="20"/>
      <c r="E389" s="82"/>
      <c r="F389" s="68"/>
      <c r="G389" s="2"/>
    </row>
    <row r="390" spans="1:7" s="69" customFormat="1" x14ac:dyDescent="0.2">
      <c r="A390" s="66" t="str">
        <f t="shared" si="11"/>
        <v/>
      </c>
      <c r="B390" s="70"/>
      <c r="C390" s="81"/>
      <c r="D390" s="20"/>
      <c r="E390" s="82"/>
      <c r="F390" s="68"/>
      <c r="G390" s="2"/>
    </row>
    <row r="391" spans="1:7" s="69" customFormat="1" x14ac:dyDescent="0.2">
      <c r="A391" s="66" t="str">
        <f t="shared" si="11"/>
        <v/>
      </c>
      <c r="B391" s="70"/>
      <c r="C391" s="81"/>
      <c r="D391" s="20"/>
      <c r="E391" s="82"/>
      <c r="F391" s="68"/>
      <c r="G391" s="2"/>
    </row>
    <row r="392" spans="1:7" s="69" customFormat="1" x14ac:dyDescent="0.2">
      <c r="A392" s="66" t="str">
        <f t="shared" si="11"/>
        <v/>
      </c>
      <c r="B392" s="70"/>
      <c r="C392" s="81"/>
      <c r="D392" s="20"/>
      <c r="E392" s="82"/>
      <c r="F392" s="68"/>
      <c r="G392" s="2"/>
    </row>
    <row r="393" spans="1:7" s="69" customFormat="1" x14ac:dyDescent="0.2">
      <c r="A393" s="66" t="str">
        <f t="shared" si="11"/>
        <v/>
      </c>
      <c r="B393" s="70"/>
      <c r="C393" s="81"/>
      <c r="D393" s="20"/>
      <c r="E393" s="82"/>
      <c r="F393" s="68"/>
      <c r="G393" s="2"/>
    </row>
    <row r="394" spans="1:7" s="69" customFormat="1" x14ac:dyDescent="0.2">
      <c r="A394" s="66" t="str">
        <f t="shared" si="11"/>
        <v/>
      </c>
      <c r="B394" s="70"/>
      <c r="C394" s="81"/>
      <c r="D394" s="20"/>
      <c r="E394" s="82"/>
      <c r="F394" s="68"/>
      <c r="G394" s="2"/>
    </row>
    <row r="395" spans="1:7" s="69" customFormat="1" x14ac:dyDescent="0.2">
      <c r="A395" s="66" t="str">
        <f t="shared" si="11"/>
        <v/>
      </c>
      <c r="B395" s="70"/>
      <c r="C395" s="81"/>
      <c r="D395" s="20"/>
      <c r="E395" s="82"/>
      <c r="F395" s="68"/>
      <c r="G395" s="2"/>
    </row>
    <row r="396" spans="1:7" s="69" customFormat="1" x14ac:dyDescent="0.2">
      <c r="A396" s="66" t="str">
        <f t="shared" si="11"/>
        <v/>
      </c>
      <c r="B396" s="70"/>
      <c r="C396" s="81"/>
      <c r="D396" s="20"/>
      <c r="E396" s="82"/>
      <c r="F396" s="68"/>
      <c r="G396" s="2"/>
    </row>
    <row r="397" spans="1:7" s="69" customFormat="1" x14ac:dyDescent="0.2">
      <c r="A397" s="66" t="str">
        <f t="shared" si="11"/>
        <v/>
      </c>
      <c r="B397" s="70"/>
      <c r="C397" s="81"/>
      <c r="D397" s="20"/>
      <c r="E397" s="82"/>
      <c r="F397" s="68"/>
      <c r="G397" s="2"/>
    </row>
    <row r="398" spans="1:7" s="69" customFormat="1" x14ac:dyDescent="0.2">
      <c r="A398" s="66" t="str">
        <f t="shared" si="11"/>
        <v/>
      </c>
      <c r="B398" s="70"/>
      <c r="C398" s="81"/>
      <c r="D398" s="20"/>
      <c r="E398" s="82"/>
      <c r="F398" s="68"/>
      <c r="G398" s="2"/>
    </row>
    <row r="399" spans="1:7" s="69" customFormat="1" x14ac:dyDescent="0.2">
      <c r="A399" s="66" t="str">
        <f t="shared" si="11"/>
        <v/>
      </c>
      <c r="B399" s="70"/>
      <c r="C399" s="81"/>
      <c r="D399" s="20"/>
      <c r="E399" s="82"/>
      <c r="F399" s="68"/>
      <c r="G399" s="2"/>
    </row>
    <row r="400" spans="1:7" s="69" customFormat="1" x14ac:dyDescent="0.2">
      <c r="A400" s="66" t="str">
        <f t="shared" si="11"/>
        <v/>
      </c>
      <c r="B400" s="70"/>
      <c r="C400" s="81"/>
      <c r="D400" s="20"/>
      <c r="E400" s="82"/>
      <c r="F400" s="68"/>
      <c r="G400" s="2"/>
    </row>
    <row r="401" spans="1:7" s="69" customFormat="1" x14ac:dyDescent="0.2">
      <c r="A401" s="66" t="str">
        <f t="shared" si="11"/>
        <v/>
      </c>
      <c r="B401" s="70"/>
      <c r="C401" s="81"/>
      <c r="D401" s="20"/>
      <c r="E401" s="82"/>
      <c r="F401" s="68"/>
      <c r="G401" s="2"/>
    </row>
    <row r="402" spans="1:7" s="69" customFormat="1" x14ac:dyDescent="0.2">
      <c r="A402" s="66" t="str">
        <f t="shared" si="11"/>
        <v/>
      </c>
      <c r="B402" s="70"/>
      <c r="C402" s="81"/>
      <c r="D402" s="20"/>
      <c r="E402" s="82"/>
      <c r="F402" s="68"/>
      <c r="G402" s="2"/>
    </row>
    <row r="403" spans="1:7" s="69" customFormat="1" x14ac:dyDescent="0.2">
      <c r="A403" s="66" t="str">
        <f t="shared" si="11"/>
        <v/>
      </c>
      <c r="B403" s="70"/>
      <c r="C403" s="81"/>
      <c r="D403" s="20"/>
      <c r="E403" s="82"/>
      <c r="F403" s="68"/>
      <c r="G403" s="2"/>
    </row>
    <row r="404" spans="1:7" s="69" customFormat="1" x14ac:dyDescent="0.2">
      <c r="A404" s="66" t="str">
        <f t="shared" si="11"/>
        <v/>
      </c>
      <c r="B404" s="70"/>
      <c r="C404" s="81"/>
      <c r="D404" s="20"/>
      <c r="E404" s="82"/>
      <c r="F404" s="68"/>
      <c r="G404" s="2"/>
    </row>
    <row r="405" spans="1:7" s="69" customFormat="1" x14ac:dyDescent="0.2">
      <c r="A405" s="66" t="str">
        <f t="shared" si="11"/>
        <v/>
      </c>
      <c r="B405" s="70"/>
      <c r="C405" s="81"/>
      <c r="D405" s="20"/>
      <c r="E405" s="82"/>
      <c r="F405" s="68"/>
      <c r="G405" s="2"/>
    </row>
    <row r="406" spans="1:7" s="69" customFormat="1" x14ac:dyDescent="0.2">
      <c r="A406" s="66" t="str">
        <f t="shared" si="11"/>
        <v/>
      </c>
      <c r="B406" s="70"/>
      <c r="C406" s="81"/>
      <c r="D406" s="20"/>
      <c r="E406" s="82"/>
      <c r="F406" s="68"/>
      <c r="G406" s="2"/>
    </row>
    <row r="407" spans="1:7" s="69" customFormat="1" x14ac:dyDescent="0.2">
      <c r="A407" s="66" t="str">
        <f t="shared" si="11"/>
        <v/>
      </c>
      <c r="B407" s="70"/>
      <c r="C407" s="81"/>
      <c r="D407" s="20"/>
      <c r="E407" s="82"/>
      <c r="F407" s="68"/>
      <c r="G407" s="2"/>
    </row>
    <row r="408" spans="1:7" s="69" customFormat="1" x14ac:dyDescent="0.2">
      <c r="A408" s="66" t="str">
        <f t="shared" si="11"/>
        <v/>
      </c>
      <c r="B408" s="70"/>
      <c r="C408" s="81"/>
      <c r="D408" s="20"/>
      <c r="E408" s="82"/>
      <c r="F408" s="68"/>
      <c r="G408" s="2"/>
    </row>
    <row r="409" spans="1:7" s="69" customFormat="1" x14ac:dyDescent="0.2">
      <c r="A409" s="66" t="str">
        <f t="shared" si="11"/>
        <v/>
      </c>
      <c r="B409" s="70"/>
      <c r="C409" s="81"/>
      <c r="D409" s="20"/>
      <c r="E409" s="82"/>
      <c r="F409" s="68"/>
      <c r="G409" s="2"/>
    </row>
    <row r="410" spans="1:7" s="69" customFormat="1" x14ac:dyDescent="0.2">
      <c r="A410" s="66" t="str">
        <f t="shared" si="11"/>
        <v/>
      </c>
      <c r="B410" s="70"/>
      <c r="C410" s="81"/>
      <c r="D410" s="20"/>
      <c r="E410" s="82"/>
      <c r="F410" s="68"/>
      <c r="G410" s="2"/>
    </row>
    <row r="411" spans="1:7" s="69" customFormat="1" x14ac:dyDescent="0.2">
      <c r="A411" s="66" t="str">
        <f t="shared" si="11"/>
        <v/>
      </c>
      <c r="B411" s="70"/>
      <c r="C411" s="81"/>
      <c r="D411" s="20"/>
      <c r="E411" s="82"/>
      <c r="F411" s="68"/>
      <c r="G411" s="2"/>
    </row>
    <row r="412" spans="1:7" s="69" customFormat="1" x14ac:dyDescent="0.2">
      <c r="A412" s="66" t="str">
        <f t="shared" si="11"/>
        <v/>
      </c>
      <c r="B412" s="70"/>
      <c r="C412" s="81"/>
      <c r="D412" s="20"/>
      <c r="E412" s="82"/>
      <c r="F412" s="68"/>
      <c r="G412" s="2"/>
    </row>
    <row r="413" spans="1:7" s="69" customFormat="1" x14ac:dyDescent="0.2">
      <c r="A413" s="66" t="str">
        <f t="shared" si="11"/>
        <v/>
      </c>
      <c r="B413" s="70"/>
      <c r="C413" s="81"/>
      <c r="D413" s="20"/>
      <c r="E413" s="82"/>
      <c r="F413" s="68"/>
      <c r="G413" s="2"/>
    </row>
    <row r="414" spans="1:7" s="69" customFormat="1" x14ac:dyDescent="0.2">
      <c r="A414" s="66" t="str">
        <f t="shared" si="11"/>
        <v/>
      </c>
      <c r="B414" s="70"/>
      <c r="C414" s="81"/>
      <c r="D414" s="20"/>
      <c r="E414" s="82"/>
      <c r="F414" s="68"/>
      <c r="G414" s="2"/>
    </row>
    <row r="415" spans="1:7" s="69" customFormat="1" x14ac:dyDescent="0.2">
      <c r="A415" s="66" t="str">
        <f t="shared" si="11"/>
        <v/>
      </c>
      <c r="B415" s="70"/>
      <c r="C415" s="81"/>
      <c r="D415" s="20"/>
      <c r="E415" s="82"/>
      <c r="F415" s="68"/>
      <c r="G415" s="2"/>
    </row>
    <row r="416" spans="1:7" s="69" customFormat="1" x14ac:dyDescent="0.2">
      <c r="A416" s="66" t="str">
        <f t="shared" si="11"/>
        <v/>
      </c>
      <c r="B416" s="70"/>
      <c r="C416" s="81"/>
      <c r="D416" s="20"/>
      <c r="E416" s="82"/>
      <c r="F416" s="68"/>
      <c r="G416" s="2"/>
    </row>
    <row r="417" spans="1:7" s="69" customFormat="1" x14ac:dyDescent="0.2">
      <c r="A417" s="66" t="str">
        <f t="shared" si="11"/>
        <v/>
      </c>
      <c r="B417" s="70"/>
      <c r="C417" s="81"/>
      <c r="D417" s="20"/>
      <c r="E417" s="82"/>
      <c r="F417" s="68"/>
      <c r="G417" s="2"/>
    </row>
    <row r="418" spans="1:7" s="69" customFormat="1" x14ac:dyDescent="0.2">
      <c r="A418" s="66" t="str">
        <f t="shared" si="11"/>
        <v/>
      </c>
      <c r="B418" s="70"/>
      <c r="C418" s="81"/>
      <c r="D418" s="20"/>
      <c r="E418" s="82"/>
      <c r="F418" s="68"/>
      <c r="G418" s="2"/>
    </row>
    <row r="419" spans="1:7" s="69" customFormat="1" x14ac:dyDescent="0.2">
      <c r="A419" s="66" t="str">
        <f t="shared" si="11"/>
        <v/>
      </c>
      <c r="B419" s="70"/>
      <c r="C419" s="81"/>
      <c r="D419" s="20"/>
      <c r="E419" s="82"/>
      <c r="F419" s="68"/>
      <c r="G419" s="2"/>
    </row>
    <row r="420" spans="1:7" s="69" customFormat="1" x14ac:dyDescent="0.2">
      <c r="A420" s="66" t="str">
        <f t="shared" si="11"/>
        <v/>
      </c>
      <c r="B420" s="70"/>
      <c r="C420" s="81"/>
      <c r="D420" s="20"/>
      <c r="E420" s="82"/>
      <c r="F420" s="68"/>
      <c r="G420" s="2"/>
    </row>
    <row r="421" spans="1:7" s="69" customFormat="1" x14ac:dyDescent="0.2">
      <c r="A421" s="66" t="str">
        <f t="shared" si="11"/>
        <v/>
      </c>
      <c r="B421" s="70"/>
      <c r="C421" s="81"/>
      <c r="D421" s="20"/>
      <c r="E421" s="82"/>
      <c r="F421" s="68"/>
      <c r="G421" s="2"/>
    </row>
    <row r="422" spans="1:7" s="69" customFormat="1" x14ac:dyDescent="0.2">
      <c r="A422" s="66" t="str">
        <f t="shared" si="11"/>
        <v/>
      </c>
      <c r="B422" s="70"/>
      <c r="C422" s="81"/>
      <c r="D422" s="20"/>
      <c r="E422" s="82"/>
      <c r="F422" s="68"/>
      <c r="G422" s="2"/>
    </row>
    <row r="423" spans="1:7" s="69" customFormat="1" x14ac:dyDescent="0.2">
      <c r="A423" s="66" t="str">
        <f t="shared" si="11"/>
        <v/>
      </c>
      <c r="B423" s="70"/>
      <c r="C423" s="81"/>
      <c r="D423" s="20"/>
      <c r="E423" s="82"/>
      <c r="F423" s="68"/>
      <c r="G423" s="2"/>
    </row>
    <row r="424" spans="1:7" s="69" customFormat="1" x14ac:dyDescent="0.2">
      <c r="A424" s="66" t="str">
        <f t="shared" si="11"/>
        <v/>
      </c>
      <c r="B424" s="70"/>
      <c r="C424" s="81"/>
      <c r="D424" s="20"/>
      <c r="E424" s="82"/>
      <c r="F424" s="68"/>
      <c r="G424" s="2"/>
    </row>
    <row r="425" spans="1:7" s="69" customFormat="1" x14ac:dyDescent="0.2">
      <c r="A425" s="66" t="str">
        <f t="shared" si="11"/>
        <v/>
      </c>
      <c r="B425" s="70"/>
      <c r="C425" s="81"/>
      <c r="D425" s="20"/>
      <c r="E425" s="82"/>
      <c r="F425" s="68"/>
      <c r="G425" s="2"/>
    </row>
    <row r="426" spans="1:7" s="69" customFormat="1" x14ac:dyDescent="0.2">
      <c r="A426" s="66" t="str">
        <f t="shared" si="11"/>
        <v/>
      </c>
      <c r="B426" s="70"/>
      <c r="C426" s="81"/>
      <c r="D426" s="20"/>
      <c r="E426" s="82"/>
      <c r="F426" s="68"/>
      <c r="G426" s="2"/>
    </row>
    <row r="427" spans="1:7" s="69" customFormat="1" x14ac:dyDescent="0.2">
      <c r="A427" s="66" t="str">
        <f t="shared" si="11"/>
        <v/>
      </c>
      <c r="B427" s="70"/>
      <c r="C427" s="81"/>
      <c r="D427" s="20"/>
      <c r="E427" s="82"/>
      <c r="F427" s="68"/>
      <c r="G427" s="2"/>
    </row>
    <row r="428" spans="1:7" s="69" customFormat="1" x14ac:dyDescent="0.2">
      <c r="A428" s="66" t="str">
        <f t="shared" si="11"/>
        <v/>
      </c>
      <c r="B428" s="70"/>
      <c r="C428" s="81"/>
      <c r="D428" s="20"/>
      <c r="E428" s="82"/>
      <c r="F428" s="68"/>
      <c r="G428" s="2"/>
    </row>
    <row r="429" spans="1:7" s="69" customFormat="1" x14ac:dyDescent="0.2">
      <c r="A429" s="66" t="str">
        <f t="shared" si="11"/>
        <v/>
      </c>
      <c r="B429" s="70"/>
      <c r="C429" s="81"/>
      <c r="D429" s="20"/>
      <c r="E429" s="82"/>
      <c r="F429" s="68"/>
      <c r="G429" s="2"/>
    </row>
    <row r="430" spans="1:7" s="69" customFormat="1" x14ac:dyDescent="0.2">
      <c r="A430" s="66" t="str">
        <f t="shared" si="11"/>
        <v/>
      </c>
      <c r="B430" s="70"/>
      <c r="C430" s="81"/>
      <c r="D430" s="20"/>
      <c r="E430" s="82"/>
      <c r="F430" s="68"/>
      <c r="G430" s="2"/>
    </row>
    <row r="431" spans="1:7" s="69" customFormat="1" x14ac:dyDescent="0.2">
      <c r="A431" s="66" t="str">
        <f t="shared" si="11"/>
        <v/>
      </c>
      <c r="B431" s="70"/>
      <c r="C431" s="81"/>
      <c r="D431" s="20"/>
      <c r="E431" s="82"/>
      <c r="F431" s="68"/>
      <c r="G431" s="2"/>
    </row>
    <row r="432" spans="1:7" s="69" customFormat="1" x14ac:dyDescent="0.2">
      <c r="A432" s="66" t="str">
        <f t="shared" si="11"/>
        <v/>
      </c>
      <c r="B432" s="70"/>
      <c r="C432" s="81"/>
      <c r="D432" s="20"/>
      <c r="E432" s="82"/>
      <c r="F432" s="68"/>
      <c r="G432" s="2"/>
    </row>
    <row r="433" spans="1:7" s="69" customFormat="1" x14ac:dyDescent="0.2">
      <c r="A433" s="66" t="str">
        <f t="shared" si="11"/>
        <v/>
      </c>
      <c r="B433" s="70"/>
      <c r="C433" s="81"/>
      <c r="D433" s="20"/>
      <c r="E433" s="82"/>
      <c r="F433" s="68"/>
      <c r="G433" s="2"/>
    </row>
    <row r="434" spans="1:7" s="69" customFormat="1" x14ac:dyDescent="0.2">
      <c r="A434" s="66" t="str">
        <f t="shared" si="11"/>
        <v/>
      </c>
      <c r="B434" s="70"/>
      <c r="C434" s="81"/>
      <c r="D434" s="20"/>
      <c r="E434" s="82"/>
      <c r="F434" s="68"/>
      <c r="G434" s="2"/>
    </row>
    <row r="435" spans="1:7" s="69" customFormat="1" x14ac:dyDescent="0.2">
      <c r="A435" s="66" t="str">
        <f t="shared" si="11"/>
        <v/>
      </c>
      <c r="B435" s="70"/>
      <c r="C435" s="81"/>
      <c r="D435" s="20"/>
      <c r="E435" s="82"/>
      <c r="F435" s="68"/>
      <c r="G435" s="2"/>
    </row>
    <row r="436" spans="1:7" s="69" customFormat="1" x14ac:dyDescent="0.2">
      <c r="A436" s="66" t="str">
        <f t="shared" si="11"/>
        <v/>
      </c>
      <c r="B436" s="70"/>
      <c r="C436" s="81"/>
      <c r="D436" s="20"/>
      <c r="E436" s="82"/>
      <c r="F436" s="68"/>
      <c r="G436" s="2"/>
    </row>
    <row r="437" spans="1:7" s="69" customFormat="1" x14ac:dyDescent="0.2">
      <c r="A437" s="66" t="str">
        <f t="shared" si="11"/>
        <v/>
      </c>
      <c r="B437" s="70"/>
      <c r="C437" s="81"/>
      <c r="D437" s="20"/>
      <c r="E437" s="82"/>
      <c r="F437" s="68"/>
      <c r="G437" s="2"/>
    </row>
    <row r="438" spans="1:7" s="69" customFormat="1" x14ac:dyDescent="0.2">
      <c r="A438" s="66" t="str">
        <f t="shared" ref="A438:A501" si="12">IF(B438="","",$B$9)</f>
        <v/>
      </c>
      <c r="B438" s="70"/>
      <c r="C438" s="81"/>
      <c r="D438" s="20"/>
      <c r="E438" s="82"/>
      <c r="F438" s="68"/>
      <c r="G438" s="2"/>
    </row>
    <row r="439" spans="1:7" s="69" customFormat="1" x14ac:dyDescent="0.2">
      <c r="A439" s="66" t="str">
        <f t="shared" si="12"/>
        <v/>
      </c>
      <c r="B439" s="70"/>
      <c r="C439" s="81"/>
      <c r="D439" s="20"/>
      <c r="E439" s="82"/>
      <c r="F439" s="68"/>
      <c r="G439" s="2"/>
    </row>
    <row r="440" spans="1:7" s="69" customFormat="1" x14ac:dyDescent="0.2">
      <c r="A440" s="66" t="str">
        <f t="shared" si="12"/>
        <v/>
      </c>
      <c r="B440" s="70"/>
      <c r="C440" s="81"/>
      <c r="D440" s="20"/>
      <c r="E440" s="82"/>
      <c r="F440" s="68"/>
      <c r="G440" s="2"/>
    </row>
    <row r="441" spans="1:7" s="69" customFormat="1" x14ac:dyDescent="0.2">
      <c r="A441" s="66" t="str">
        <f t="shared" si="12"/>
        <v/>
      </c>
      <c r="B441" s="70"/>
      <c r="C441" s="81"/>
      <c r="D441" s="20"/>
      <c r="E441" s="82"/>
      <c r="F441" s="68"/>
      <c r="G441" s="2"/>
    </row>
    <row r="442" spans="1:7" s="69" customFormat="1" x14ac:dyDescent="0.2">
      <c r="A442" s="66" t="str">
        <f t="shared" si="12"/>
        <v/>
      </c>
      <c r="B442" s="70"/>
      <c r="C442" s="81"/>
      <c r="D442" s="20"/>
      <c r="E442" s="82"/>
      <c r="F442" s="68"/>
      <c r="G442" s="2"/>
    </row>
    <row r="443" spans="1:7" s="69" customFormat="1" x14ac:dyDescent="0.2">
      <c r="A443" s="66" t="str">
        <f t="shared" si="12"/>
        <v/>
      </c>
      <c r="B443" s="70"/>
      <c r="C443" s="81"/>
      <c r="D443" s="20"/>
      <c r="E443" s="82"/>
      <c r="F443" s="68"/>
      <c r="G443" s="2"/>
    </row>
    <row r="444" spans="1:7" s="69" customFormat="1" x14ac:dyDescent="0.2">
      <c r="A444" s="66" t="str">
        <f t="shared" si="12"/>
        <v/>
      </c>
      <c r="B444" s="70"/>
      <c r="C444" s="81"/>
      <c r="D444" s="20"/>
      <c r="E444" s="82"/>
      <c r="F444" s="68"/>
      <c r="G444" s="2"/>
    </row>
    <row r="445" spans="1:7" s="69" customFormat="1" x14ac:dyDescent="0.2">
      <c r="A445" s="66" t="str">
        <f t="shared" si="12"/>
        <v/>
      </c>
      <c r="B445" s="70"/>
      <c r="C445" s="81"/>
      <c r="D445" s="20"/>
      <c r="E445" s="82"/>
      <c r="F445" s="68"/>
      <c r="G445" s="2"/>
    </row>
    <row r="446" spans="1:7" s="69" customFormat="1" x14ac:dyDescent="0.2">
      <c r="A446" s="66" t="str">
        <f t="shared" si="12"/>
        <v/>
      </c>
      <c r="B446" s="70"/>
      <c r="C446" s="81"/>
      <c r="D446" s="20"/>
      <c r="E446" s="82"/>
      <c r="F446" s="68"/>
      <c r="G446" s="2"/>
    </row>
    <row r="447" spans="1:7" s="69" customFormat="1" x14ac:dyDescent="0.2">
      <c r="A447" s="66" t="str">
        <f t="shared" si="12"/>
        <v/>
      </c>
      <c r="B447" s="70"/>
      <c r="C447" s="81"/>
      <c r="D447" s="20"/>
      <c r="E447" s="82"/>
      <c r="F447" s="68"/>
      <c r="G447" s="2"/>
    </row>
    <row r="448" spans="1:7" s="69" customFormat="1" x14ac:dyDescent="0.2">
      <c r="A448" s="66" t="str">
        <f t="shared" si="12"/>
        <v/>
      </c>
      <c r="B448" s="70"/>
      <c r="C448" s="81"/>
      <c r="D448" s="20"/>
      <c r="E448" s="82"/>
      <c r="F448" s="68"/>
      <c r="G448" s="2"/>
    </row>
    <row r="449" spans="1:7" s="69" customFormat="1" x14ac:dyDescent="0.2">
      <c r="A449" s="66" t="str">
        <f t="shared" si="12"/>
        <v/>
      </c>
      <c r="B449" s="70"/>
      <c r="C449" s="81"/>
      <c r="D449" s="20"/>
      <c r="E449" s="82"/>
      <c r="F449" s="68"/>
      <c r="G449" s="2"/>
    </row>
    <row r="450" spans="1:7" s="69" customFormat="1" x14ac:dyDescent="0.2">
      <c r="A450" s="66" t="str">
        <f t="shared" si="12"/>
        <v/>
      </c>
      <c r="B450" s="70"/>
      <c r="C450" s="81"/>
      <c r="D450" s="20"/>
      <c r="E450" s="82"/>
      <c r="F450" s="68"/>
      <c r="G450" s="2"/>
    </row>
    <row r="451" spans="1:7" s="69" customFormat="1" x14ac:dyDescent="0.2">
      <c r="A451" s="66" t="str">
        <f t="shared" si="12"/>
        <v/>
      </c>
      <c r="B451" s="70"/>
      <c r="C451" s="81"/>
      <c r="D451" s="20"/>
      <c r="E451" s="82"/>
      <c r="F451" s="68"/>
      <c r="G451" s="2"/>
    </row>
    <row r="452" spans="1:7" s="69" customFormat="1" x14ac:dyDescent="0.2">
      <c r="A452" s="66" t="str">
        <f t="shared" si="12"/>
        <v/>
      </c>
      <c r="B452" s="70"/>
      <c r="C452" s="81"/>
      <c r="D452" s="20"/>
      <c r="E452" s="82"/>
      <c r="F452" s="68"/>
      <c r="G452" s="2"/>
    </row>
    <row r="453" spans="1:7" s="69" customFormat="1" x14ac:dyDescent="0.2">
      <c r="A453" s="66" t="str">
        <f t="shared" si="12"/>
        <v/>
      </c>
      <c r="B453" s="70"/>
      <c r="C453" s="81"/>
      <c r="D453" s="20"/>
      <c r="E453" s="82"/>
      <c r="F453" s="68"/>
      <c r="G453" s="2"/>
    </row>
    <row r="454" spans="1:7" s="69" customFormat="1" x14ac:dyDescent="0.2">
      <c r="A454" s="66" t="str">
        <f t="shared" si="12"/>
        <v/>
      </c>
      <c r="B454" s="70"/>
      <c r="C454" s="81"/>
      <c r="D454" s="20"/>
      <c r="E454" s="82"/>
      <c r="F454" s="68"/>
      <c r="G454" s="2"/>
    </row>
    <row r="455" spans="1:7" s="69" customFormat="1" x14ac:dyDescent="0.2">
      <c r="A455" s="66" t="str">
        <f t="shared" si="12"/>
        <v/>
      </c>
      <c r="B455" s="70"/>
      <c r="C455" s="81"/>
      <c r="D455" s="20"/>
      <c r="E455" s="82"/>
      <c r="F455" s="68"/>
      <c r="G455" s="2"/>
    </row>
    <row r="456" spans="1:7" s="69" customFormat="1" x14ac:dyDescent="0.2">
      <c r="A456" s="66" t="str">
        <f t="shared" si="12"/>
        <v/>
      </c>
      <c r="B456" s="70"/>
      <c r="C456" s="81"/>
      <c r="D456" s="20"/>
      <c r="E456" s="82"/>
      <c r="F456" s="68"/>
      <c r="G456" s="2"/>
    </row>
    <row r="457" spans="1:7" s="69" customFormat="1" x14ac:dyDescent="0.2">
      <c r="A457" s="66" t="str">
        <f t="shared" si="12"/>
        <v/>
      </c>
      <c r="B457" s="70"/>
      <c r="C457" s="81"/>
      <c r="D457" s="20"/>
      <c r="E457" s="82"/>
      <c r="F457" s="68"/>
      <c r="G457" s="2"/>
    </row>
    <row r="458" spans="1:7" s="69" customFormat="1" x14ac:dyDescent="0.2">
      <c r="A458" s="66" t="str">
        <f t="shared" si="12"/>
        <v/>
      </c>
      <c r="B458" s="70"/>
      <c r="C458" s="81"/>
      <c r="D458" s="20"/>
      <c r="E458" s="82"/>
      <c r="F458" s="68"/>
      <c r="G458" s="2"/>
    </row>
    <row r="459" spans="1:7" s="69" customFormat="1" x14ac:dyDescent="0.2">
      <c r="A459" s="66" t="str">
        <f t="shared" si="12"/>
        <v/>
      </c>
      <c r="B459" s="70"/>
      <c r="C459" s="81"/>
      <c r="D459" s="20"/>
      <c r="E459" s="82"/>
      <c r="F459" s="68"/>
      <c r="G459" s="2"/>
    </row>
    <row r="460" spans="1:7" s="69" customFormat="1" x14ac:dyDescent="0.2">
      <c r="A460" s="66" t="str">
        <f t="shared" si="12"/>
        <v/>
      </c>
      <c r="B460" s="70"/>
      <c r="C460" s="81"/>
      <c r="D460" s="20"/>
      <c r="E460" s="82"/>
      <c r="F460" s="68"/>
      <c r="G460" s="2"/>
    </row>
    <row r="461" spans="1:7" s="69" customFormat="1" x14ac:dyDescent="0.2">
      <c r="A461" s="66" t="str">
        <f t="shared" si="12"/>
        <v/>
      </c>
      <c r="B461" s="70"/>
      <c r="C461" s="81"/>
      <c r="D461" s="20"/>
      <c r="E461" s="82"/>
      <c r="F461" s="68"/>
      <c r="G461" s="2"/>
    </row>
    <row r="462" spans="1:7" s="69" customFormat="1" x14ac:dyDescent="0.2">
      <c r="A462" s="66" t="str">
        <f t="shared" si="12"/>
        <v/>
      </c>
      <c r="B462" s="70"/>
      <c r="C462" s="81"/>
      <c r="D462" s="20"/>
      <c r="E462" s="82"/>
      <c r="F462" s="68"/>
      <c r="G462" s="2"/>
    </row>
    <row r="463" spans="1:7" s="69" customFormat="1" x14ac:dyDescent="0.2">
      <c r="A463" s="66" t="str">
        <f t="shared" si="12"/>
        <v/>
      </c>
      <c r="B463" s="70"/>
      <c r="C463" s="81"/>
      <c r="D463" s="20"/>
      <c r="E463" s="82"/>
      <c r="F463" s="68"/>
      <c r="G463" s="2"/>
    </row>
    <row r="464" spans="1:7" s="69" customFormat="1" x14ac:dyDescent="0.2">
      <c r="A464" s="66" t="str">
        <f t="shared" si="12"/>
        <v/>
      </c>
      <c r="B464" s="70"/>
      <c r="C464" s="81"/>
      <c r="D464" s="20"/>
      <c r="E464" s="82"/>
      <c r="F464" s="68"/>
      <c r="G464" s="2"/>
    </row>
    <row r="465" spans="1:7" s="69" customFormat="1" x14ac:dyDescent="0.2">
      <c r="A465" s="66" t="str">
        <f t="shared" si="12"/>
        <v/>
      </c>
      <c r="B465" s="70"/>
      <c r="C465" s="81"/>
      <c r="D465" s="20"/>
      <c r="E465" s="82"/>
      <c r="F465" s="68"/>
      <c r="G465" s="2"/>
    </row>
    <row r="466" spans="1:7" s="69" customFormat="1" x14ac:dyDescent="0.2">
      <c r="A466" s="66" t="str">
        <f t="shared" si="12"/>
        <v/>
      </c>
      <c r="B466" s="70"/>
      <c r="C466" s="81"/>
      <c r="D466" s="20"/>
      <c r="E466" s="82"/>
      <c r="F466" s="68"/>
      <c r="G466" s="2"/>
    </row>
    <row r="467" spans="1:7" s="69" customFormat="1" x14ac:dyDescent="0.2">
      <c r="A467" s="66" t="str">
        <f t="shared" si="12"/>
        <v/>
      </c>
      <c r="B467" s="70"/>
      <c r="C467" s="81"/>
      <c r="D467" s="20"/>
      <c r="E467" s="82"/>
      <c r="F467" s="68"/>
      <c r="G467" s="2"/>
    </row>
    <row r="468" spans="1:7" s="69" customFormat="1" x14ac:dyDescent="0.2">
      <c r="A468" s="66" t="str">
        <f t="shared" si="12"/>
        <v/>
      </c>
      <c r="B468" s="70"/>
      <c r="C468" s="81"/>
      <c r="D468" s="20"/>
      <c r="E468" s="82"/>
      <c r="F468" s="68"/>
      <c r="G468" s="2"/>
    </row>
    <row r="469" spans="1:7" s="69" customFormat="1" x14ac:dyDescent="0.2">
      <c r="A469" s="66" t="str">
        <f t="shared" si="12"/>
        <v/>
      </c>
      <c r="B469" s="70"/>
      <c r="C469" s="81"/>
      <c r="D469" s="20"/>
      <c r="E469" s="82"/>
      <c r="F469" s="68"/>
      <c r="G469" s="2"/>
    </row>
    <row r="470" spans="1:7" s="69" customFormat="1" x14ac:dyDescent="0.2">
      <c r="A470" s="66" t="str">
        <f t="shared" si="12"/>
        <v/>
      </c>
      <c r="B470" s="70"/>
      <c r="C470" s="81"/>
      <c r="D470" s="20"/>
      <c r="E470" s="82"/>
      <c r="F470" s="68"/>
      <c r="G470" s="2"/>
    </row>
    <row r="471" spans="1:7" s="69" customFormat="1" x14ac:dyDescent="0.2">
      <c r="A471" s="66" t="str">
        <f t="shared" si="12"/>
        <v/>
      </c>
      <c r="B471" s="70"/>
      <c r="C471" s="81"/>
      <c r="D471" s="20"/>
      <c r="E471" s="82"/>
      <c r="F471" s="68"/>
      <c r="G471" s="2"/>
    </row>
    <row r="472" spans="1:7" s="69" customFormat="1" x14ac:dyDescent="0.2">
      <c r="A472" s="66" t="str">
        <f t="shared" si="12"/>
        <v/>
      </c>
      <c r="B472" s="70"/>
      <c r="C472" s="81"/>
      <c r="D472" s="20"/>
      <c r="E472" s="82"/>
      <c r="F472" s="68"/>
      <c r="G472" s="2"/>
    </row>
    <row r="473" spans="1:7" s="69" customFormat="1" x14ac:dyDescent="0.2">
      <c r="A473" s="66" t="str">
        <f t="shared" si="12"/>
        <v/>
      </c>
      <c r="B473" s="70"/>
      <c r="C473" s="81"/>
      <c r="D473" s="20"/>
      <c r="E473" s="82"/>
      <c r="F473" s="68"/>
      <c r="G473" s="2"/>
    </row>
    <row r="474" spans="1:7" s="69" customFormat="1" x14ac:dyDescent="0.2">
      <c r="A474" s="66" t="str">
        <f t="shared" si="12"/>
        <v/>
      </c>
      <c r="B474" s="70"/>
      <c r="C474" s="81"/>
      <c r="D474" s="20"/>
      <c r="E474" s="82"/>
      <c r="F474" s="68"/>
      <c r="G474" s="2"/>
    </row>
    <row r="475" spans="1:7" s="69" customFormat="1" x14ac:dyDescent="0.2">
      <c r="A475" s="66" t="str">
        <f t="shared" si="12"/>
        <v/>
      </c>
      <c r="B475" s="70"/>
      <c r="C475" s="81"/>
      <c r="D475" s="20"/>
      <c r="E475" s="82"/>
      <c r="F475" s="68"/>
      <c r="G475" s="2"/>
    </row>
    <row r="476" spans="1:7" s="69" customFormat="1" x14ac:dyDescent="0.2">
      <c r="A476" s="66" t="str">
        <f t="shared" si="12"/>
        <v/>
      </c>
      <c r="B476" s="70"/>
      <c r="C476" s="81"/>
      <c r="D476" s="20"/>
      <c r="E476" s="82"/>
      <c r="F476" s="68"/>
      <c r="G476" s="2"/>
    </row>
    <row r="477" spans="1:7" s="69" customFormat="1" x14ac:dyDescent="0.2">
      <c r="A477" s="66" t="str">
        <f t="shared" si="12"/>
        <v/>
      </c>
      <c r="B477" s="70"/>
      <c r="C477" s="81"/>
      <c r="D477" s="20"/>
      <c r="E477" s="82"/>
      <c r="F477" s="68"/>
      <c r="G477" s="2"/>
    </row>
    <row r="478" spans="1:7" s="69" customFormat="1" x14ac:dyDescent="0.2">
      <c r="A478" s="66" t="str">
        <f t="shared" si="12"/>
        <v/>
      </c>
      <c r="B478" s="70"/>
      <c r="C478" s="81"/>
      <c r="D478" s="20"/>
      <c r="E478" s="82"/>
      <c r="F478" s="68"/>
      <c r="G478" s="2"/>
    </row>
    <row r="479" spans="1:7" s="69" customFormat="1" x14ac:dyDescent="0.2">
      <c r="A479" s="66" t="str">
        <f t="shared" si="12"/>
        <v/>
      </c>
      <c r="B479" s="70"/>
      <c r="C479" s="81"/>
      <c r="D479" s="20"/>
      <c r="E479" s="82"/>
      <c r="F479" s="68"/>
      <c r="G479" s="2"/>
    </row>
    <row r="480" spans="1:7" s="69" customFormat="1" x14ac:dyDescent="0.2">
      <c r="A480" s="66" t="str">
        <f t="shared" si="12"/>
        <v/>
      </c>
      <c r="B480" s="70"/>
      <c r="C480" s="81"/>
      <c r="D480" s="20"/>
      <c r="E480" s="82"/>
      <c r="F480" s="68"/>
      <c r="G480" s="2"/>
    </row>
    <row r="481" spans="1:7" s="69" customFormat="1" x14ac:dyDescent="0.2">
      <c r="A481" s="66" t="str">
        <f t="shared" si="12"/>
        <v/>
      </c>
      <c r="B481" s="70"/>
      <c r="C481" s="81"/>
      <c r="D481" s="20"/>
      <c r="E481" s="82"/>
      <c r="F481" s="68"/>
      <c r="G481" s="2"/>
    </row>
    <row r="482" spans="1:7" s="69" customFormat="1" x14ac:dyDescent="0.2">
      <c r="A482" s="66" t="str">
        <f t="shared" si="12"/>
        <v/>
      </c>
      <c r="B482" s="70"/>
      <c r="C482" s="81"/>
      <c r="D482" s="20"/>
      <c r="E482" s="82"/>
      <c r="F482" s="68"/>
      <c r="G482" s="2"/>
    </row>
    <row r="483" spans="1:7" s="69" customFormat="1" x14ac:dyDescent="0.2">
      <c r="A483" s="66" t="str">
        <f t="shared" si="12"/>
        <v/>
      </c>
      <c r="B483" s="70"/>
      <c r="C483" s="81"/>
      <c r="D483" s="20"/>
      <c r="E483" s="82"/>
      <c r="F483" s="68"/>
      <c r="G483" s="2"/>
    </row>
    <row r="484" spans="1:7" s="69" customFormat="1" x14ac:dyDescent="0.2">
      <c r="A484" s="66" t="str">
        <f t="shared" si="12"/>
        <v/>
      </c>
      <c r="B484" s="70"/>
      <c r="C484" s="81"/>
      <c r="D484" s="20"/>
      <c r="E484" s="82"/>
      <c r="F484" s="68"/>
      <c r="G484" s="2"/>
    </row>
    <row r="485" spans="1:7" s="69" customFormat="1" x14ac:dyDescent="0.2">
      <c r="A485" s="66" t="str">
        <f t="shared" si="12"/>
        <v/>
      </c>
      <c r="B485" s="70"/>
      <c r="C485" s="81"/>
      <c r="D485" s="20"/>
      <c r="E485" s="82"/>
      <c r="F485" s="68"/>
      <c r="G485" s="2"/>
    </row>
    <row r="486" spans="1:7" s="69" customFormat="1" x14ac:dyDescent="0.2">
      <c r="A486" s="66" t="str">
        <f t="shared" si="12"/>
        <v/>
      </c>
      <c r="B486" s="70"/>
      <c r="C486" s="81"/>
      <c r="D486" s="20"/>
      <c r="E486" s="82"/>
      <c r="F486" s="68"/>
      <c r="G486" s="2"/>
    </row>
    <row r="487" spans="1:7" s="69" customFormat="1" x14ac:dyDescent="0.2">
      <c r="A487" s="66" t="str">
        <f t="shared" si="12"/>
        <v/>
      </c>
      <c r="B487" s="70"/>
      <c r="C487" s="81"/>
      <c r="D487" s="20"/>
      <c r="E487" s="82"/>
      <c r="F487" s="68"/>
      <c r="G487" s="2"/>
    </row>
    <row r="488" spans="1:7" s="69" customFormat="1" x14ac:dyDescent="0.2">
      <c r="A488" s="66" t="str">
        <f t="shared" si="12"/>
        <v/>
      </c>
      <c r="B488" s="70"/>
      <c r="C488" s="81"/>
      <c r="D488" s="20"/>
      <c r="E488" s="82"/>
      <c r="F488" s="68"/>
      <c r="G488" s="2"/>
    </row>
    <row r="489" spans="1:7" s="69" customFormat="1" x14ac:dyDescent="0.2">
      <c r="A489" s="66" t="str">
        <f t="shared" si="12"/>
        <v/>
      </c>
      <c r="B489" s="70"/>
      <c r="C489" s="81"/>
      <c r="D489" s="20"/>
      <c r="E489" s="82"/>
      <c r="F489" s="68"/>
      <c r="G489" s="2"/>
    </row>
    <row r="490" spans="1:7" s="69" customFormat="1" x14ac:dyDescent="0.2">
      <c r="A490" s="66" t="str">
        <f t="shared" si="12"/>
        <v/>
      </c>
      <c r="B490" s="70"/>
      <c r="C490" s="81"/>
      <c r="D490" s="20"/>
      <c r="E490" s="82"/>
      <c r="F490" s="68"/>
      <c r="G490" s="2"/>
    </row>
    <row r="491" spans="1:7" s="69" customFormat="1" x14ac:dyDescent="0.2">
      <c r="A491" s="66" t="str">
        <f t="shared" si="12"/>
        <v/>
      </c>
      <c r="B491" s="70"/>
      <c r="C491" s="81"/>
      <c r="D491" s="20"/>
      <c r="E491" s="82"/>
      <c r="F491" s="68"/>
      <c r="G491" s="2"/>
    </row>
    <row r="492" spans="1:7" s="69" customFormat="1" x14ac:dyDescent="0.2">
      <c r="A492" s="66" t="str">
        <f t="shared" si="12"/>
        <v/>
      </c>
      <c r="B492" s="70"/>
      <c r="C492" s="81"/>
      <c r="D492" s="20"/>
      <c r="E492" s="82"/>
      <c r="F492" s="68"/>
      <c r="G492" s="2"/>
    </row>
    <row r="493" spans="1:7" s="69" customFormat="1" x14ac:dyDescent="0.2">
      <c r="A493" s="66" t="str">
        <f t="shared" si="12"/>
        <v/>
      </c>
      <c r="B493" s="70"/>
      <c r="C493" s="81"/>
      <c r="D493" s="20"/>
      <c r="E493" s="82"/>
      <c r="F493" s="68"/>
      <c r="G493" s="2"/>
    </row>
    <row r="494" spans="1:7" s="69" customFormat="1" x14ac:dyDescent="0.2">
      <c r="A494" s="66" t="str">
        <f t="shared" si="12"/>
        <v/>
      </c>
      <c r="B494" s="70"/>
      <c r="C494" s="81"/>
      <c r="D494" s="20"/>
      <c r="E494" s="82"/>
      <c r="F494" s="68"/>
      <c r="G494" s="2"/>
    </row>
    <row r="495" spans="1:7" s="69" customFormat="1" x14ac:dyDescent="0.2">
      <c r="A495" s="66" t="str">
        <f t="shared" si="12"/>
        <v/>
      </c>
      <c r="B495" s="70"/>
      <c r="C495" s="81"/>
      <c r="D495" s="20"/>
      <c r="E495" s="82"/>
      <c r="F495" s="68"/>
      <c r="G495" s="2"/>
    </row>
    <row r="496" spans="1:7" s="69" customFormat="1" x14ac:dyDescent="0.2">
      <c r="A496" s="66" t="str">
        <f t="shared" si="12"/>
        <v/>
      </c>
      <c r="B496" s="70"/>
      <c r="C496" s="81"/>
      <c r="D496" s="20"/>
      <c r="E496" s="82"/>
      <c r="F496" s="68"/>
      <c r="G496" s="2"/>
    </row>
    <row r="497" spans="1:7" s="69" customFormat="1" x14ac:dyDescent="0.2">
      <c r="A497" s="66" t="str">
        <f t="shared" si="12"/>
        <v/>
      </c>
      <c r="B497" s="70"/>
      <c r="C497" s="81"/>
      <c r="D497" s="20"/>
      <c r="E497" s="82"/>
      <c r="F497" s="68"/>
      <c r="G497" s="2"/>
    </row>
    <row r="498" spans="1:7" s="69" customFormat="1" x14ac:dyDescent="0.2">
      <c r="A498" s="66" t="str">
        <f t="shared" si="12"/>
        <v/>
      </c>
      <c r="B498" s="70"/>
      <c r="C498" s="81"/>
      <c r="D498" s="20"/>
      <c r="E498" s="82"/>
      <c r="F498" s="68"/>
      <c r="G498" s="2"/>
    </row>
    <row r="499" spans="1:7" s="69" customFormat="1" x14ac:dyDescent="0.2">
      <c r="A499" s="66" t="str">
        <f t="shared" si="12"/>
        <v/>
      </c>
      <c r="B499" s="70"/>
      <c r="C499" s="81"/>
      <c r="D499" s="20"/>
      <c r="E499" s="82"/>
      <c r="F499" s="68"/>
      <c r="G499" s="2"/>
    </row>
    <row r="500" spans="1:7" s="69" customFormat="1" x14ac:dyDescent="0.2">
      <c r="A500" s="66" t="str">
        <f t="shared" si="12"/>
        <v/>
      </c>
      <c r="B500" s="70"/>
      <c r="C500" s="81"/>
      <c r="D500" s="20"/>
      <c r="E500" s="82"/>
      <c r="F500" s="68"/>
      <c r="G500" s="2"/>
    </row>
    <row r="501" spans="1:7" s="69" customFormat="1" x14ac:dyDescent="0.2">
      <c r="A501" s="66" t="str">
        <f t="shared" si="12"/>
        <v/>
      </c>
      <c r="B501" s="70"/>
      <c r="C501" s="81"/>
      <c r="D501" s="20"/>
      <c r="E501" s="82"/>
      <c r="F501" s="68"/>
      <c r="G501" s="2"/>
    </row>
    <row r="502" spans="1:7" s="69" customFormat="1" x14ac:dyDescent="0.2">
      <c r="A502" s="66" t="str">
        <f t="shared" ref="A502:A565" si="13">IF(B502="","",$B$9)</f>
        <v/>
      </c>
      <c r="B502" s="70"/>
      <c r="C502" s="81"/>
      <c r="D502" s="20"/>
      <c r="E502" s="82"/>
      <c r="F502" s="68"/>
      <c r="G502" s="2"/>
    </row>
    <row r="503" spans="1:7" s="69" customFormat="1" x14ac:dyDescent="0.2">
      <c r="A503" s="66" t="str">
        <f t="shared" si="13"/>
        <v/>
      </c>
      <c r="B503" s="70"/>
      <c r="C503" s="81"/>
      <c r="D503" s="20"/>
      <c r="E503" s="82"/>
      <c r="F503" s="68"/>
      <c r="G503" s="2"/>
    </row>
    <row r="504" spans="1:7" s="69" customFormat="1" x14ac:dyDescent="0.2">
      <c r="A504" s="66" t="str">
        <f t="shared" si="13"/>
        <v/>
      </c>
      <c r="B504" s="70"/>
      <c r="C504" s="81"/>
      <c r="D504" s="20"/>
      <c r="E504" s="82"/>
      <c r="F504" s="68"/>
      <c r="G504" s="2"/>
    </row>
    <row r="505" spans="1:7" s="69" customFormat="1" x14ac:dyDescent="0.2">
      <c r="A505" s="66" t="str">
        <f t="shared" si="13"/>
        <v/>
      </c>
      <c r="B505" s="70"/>
      <c r="C505" s="81"/>
      <c r="D505" s="20"/>
      <c r="E505" s="82"/>
      <c r="F505" s="68"/>
      <c r="G505" s="2"/>
    </row>
    <row r="506" spans="1:7" s="69" customFormat="1" x14ac:dyDescent="0.2">
      <c r="A506" s="66" t="str">
        <f t="shared" si="13"/>
        <v/>
      </c>
      <c r="B506" s="70"/>
      <c r="C506" s="81"/>
      <c r="D506" s="20"/>
      <c r="E506" s="82"/>
      <c r="F506" s="68"/>
      <c r="G506" s="2"/>
    </row>
    <row r="507" spans="1:7" s="69" customFormat="1" x14ac:dyDescent="0.2">
      <c r="A507" s="66" t="str">
        <f t="shared" si="13"/>
        <v/>
      </c>
      <c r="B507" s="70"/>
      <c r="C507" s="81"/>
      <c r="D507" s="20"/>
      <c r="E507" s="82"/>
      <c r="F507" s="68"/>
      <c r="G507" s="2"/>
    </row>
    <row r="508" spans="1:7" s="69" customFormat="1" x14ac:dyDescent="0.2">
      <c r="A508" s="66" t="str">
        <f t="shared" si="13"/>
        <v/>
      </c>
      <c r="B508" s="70"/>
      <c r="C508" s="81"/>
      <c r="D508" s="20"/>
      <c r="E508" s="82"/>
      <c r="F508" s="68"/>
      <c r="G508" s="2"/>
    </row>
    <row r="509" spans="1:7" s="69" customFormat="1" x14ac:dyDescent="0.2">
      <c r="A509" s="66" t="str">
        <f t="shared" si="13"/>
        <v/>
      </c>
      <c r="B509" s="70"/>
      <c r="C509" s="81"/>
      <c r="D509" s="20"/>
      <c r="E509" s="82"/>
      <c r="F509" s="68"/>
      <c r="G509" s="2"/>
    </row>
    <row r="510" spans="1:7" s="69" customFormat="1" x14ac:dyDescent="0.2">
      <c r="A510" s="66" t="str">
        <f t="shared" si="13"/>
        <v/>
      </c>
      <c r="B510" s="70"/>
      <c r="C510" s="81"/>
      <c r="D510" s="20"/>
      <c r="E510" s="82"/>
      <c r="F510" s="68"/>
      <c r="G510" s="2"/>
    </row>
    <row r="511" spans="1:7" s="69" customFormat="1" x14ac:dyDescent="0.2">
      <c r="A511" s="66" t="str">
        <f t="shared" si="13"/>
        <v/>
      </c>
      <c r="B511" s="70"/>
      <c r="C511" s="81"/>
      <c r="D511" s="20"/>
      <c r="E511" s="82"/>
      <c r="F511" s="68"/>
      <c r="G511" s="2"/>
    </row>
    <row r="512" spans="1:7" s="69" customFormat="1" x14ac:dyDescent="0.2">
      <c r="A512" s="66" t="str">
        <f t="shared" si="13"/>
        <v/>
      </c>
      <c r="B512" s="70"/>
      <c r="C512" s="81"/>
      <c r="D512" s="20"/>
      <c r="E512" s="82"/>
      <c r="F512" s="68"/>
      <c r="G512" s="2"/>
    </row>
    <row r="513" spans="1:7" s="69" customFormat="1" x14ac:dyDescent="0.2">
      <c r="A513" s="66" t="str">
        <f t="shared" si="13"/>
        <v/>
      </c>
      <c r="B513" s="70"/>
      <c r="C513" s="81"/>
      <c r="D513" s="20"/>
      <c r="E513" s="82"/>
      <c r="F513" s="68"/>
      <c r="G513" s="2"/>
    </row>
    <row r="514" spans="1:7" s="69" customFormat="1" x14ac:dyDescent="0.2">
      <c r="A514" s="66" t="str">
        <f t="shared" si="13"/>
        <v/>
      </c>
      <c r="B514" s="70"/>
      <c r="C514" s="81"/>
      <c r="D514" s="20"/>
      <c r="E514" s="82"/>
      <c r="F514" s="68"/>
      <c r="G514" s="2"/>
    </row>
    <row r="515" spans="1:7" s="69" customFormat="1" x14ac:dyDescent="0.2">
      <c r="A515" s="66" t="str">
        <f t="shared" si="13"/>
        <v/>
      </c>
      <c r="B515" s="70"/>
      <c r="C515" s="81"/>
      <c r="D515" s="20"/>
      <c r="E515" s="82"/>
      <c r="F515" s="68"/>
      <c r="G515" s="2"/>
    </row>
    <row r="516" spans="1:7" s="69" customFormat="1" x14ac:dyDescent="0.2">
      <c r="A516" s="66" t="str">
        <f t="shared" si="13"/>
        <v/>
      </c>
      <c r="B516" s="70"/>
      <c r="C516" s="81"/>
      <c r="D516" s="20"/>
      <c r="E516" s="82"/>
      <c r="F516" s="68"/>
      <c r="G516" s="2"/>
    </row>
    <row r="517" spans="1:7" s="69" customFormat="1" x14ac:dyDescent="0.2">
      <c r="A517" s="66" t="str">
        <f t="shared" si="13"/>
        <v/>
      </c>
      <c r="B517" s="70"/>
      <c r="C517" s="81"/>
      <c r="D517" s="20"/>
      <c r="E517" s="82"/>
      <c r="F517" s="68"/>
      <c r="G517" s="2"/>
    </row>
    <row r="518" spans="1:7" s="69" customFormat="1" x14ac:dyDescent="0.2">
      <c r="A518" s="66" t="str">
        <f t="shared" si="13"/>
        <v/>
      </c>
      <c r="B518" s="70"/>
      <c r="C518" s="81"/>
      <c r="D518" s="20"/>
      <c r="E518" s="82"/>
      <c r="F518" s="68"/>
      <c r="G518" s="2"/>
    </row>
    <row r="519" spans="1:7" s="69" customFormat="1" x14ac:dyDescent="0.2">
      <c r="A519" s="66" t="str">
        <f t="shared" si="13"/>
        <v/>
      </c>
      <c r="B519" s="70"/>
      <c r="C519" s="81"/>
      <c r="D519" s="20"/>
      <c r="E519" s="82"/>
      <c r="F519" s="68"/>
      <c r="G519" s="2"/>
    </row>
    <row r="520" spans="1:7" s="69" customFormat="1" x14ac:dyDescent="0.2">
      <c r="A520" s="66" t="str">
        <f t="shared" si="13"/>
        <v/>
      </c>
      <c r="B520" s="70"/>
      <c r="C520" s="81"/>
      <c r="D520" s="20"/>
      <c r="E520" s="82"/>
      <c r="F520" s="68"/>
      <c r="G520" s="2"/>
    </row>
    <row r="521" spans="1:7" s="69" customFormat="1" x14ac:dyDescent="0.2">
      <c r="A521" s="66" t="str">
        <f t="shared" si="13"/>
        <v/>
      </c>
      <c r="B521" s="70"/>
      <c r="C521" s="81"/>
      <c r="D521" s="20"/>
      <c r="E521" s="82"/>
      <c r="F521" s="68"/>
      <c r="G521" s="2"/>
    </row>
    <row r="522" spans="1:7" s="69" customFormat="1" x14ac:dyDescent="0.2">
      <c r="A522" s="66" t="str">
        <f t="shared" si="13"/>
        <v/>
      </c>
      <c r="B522" s="70"/>
      <c r="C522" s="81"/>
      <c r="D522" s="20"/>
      <c r="E522" s="82"/>
      <c r="F522" s="68"/>
      <c r="G522" s="2"/>
    </row>
    <row r="523" spans="1:7" s="69" customFormat="1" x14ac:dyDescent="0.2">
      <c r="A523" s="66" t="str">
        <f t="shared" si="13"/>
        <v/>
      </c>
      <c r="B523" s="70"/>
      <c r="C523" s="81"/>
      <c r="D523" s="20"/>
      <c r="E523" s="82"/>
      <c r="F523" s="68"/>
      <c r="G523" s="2"/>
    </row>
    <row r="524" spans="1:7" s="69" customFormat="1" x14ac:dyDescent="0.2">
      <c r="A524" s="66" t="str">
        <f t="shared" si="13"/>
        <v/>
      </c>
      <c r="B524" s="70"/>
      <c r="C524" s="81"/>
      <c r="D524" s="20"/>
      <c r="E524" s="82"/>
      <c r="F524" s="68"/>
      <c r="G524" s="2"/>
    </row>
    <row r="525" spans="1:7" s="69" customFormat="1" x14ac:dyDescent="0.2">
      <c r="A525" s="66" t="str">
        <f t="shared" si="13"/>
        <v/>
      </c>
      <c r="B525" s="70"/>
      <c r="C525" s="81"/>
      <c r="D525" s="20"/>
      <c r="E525" s="82"/>
      <c r="F525" s="68"/>
      <c r="G525" s="2"/>
    </row>
    <row r="526" spans="1:7" s="69" customFormat="1" x14ac:dyDescent="0.2">
      <c r="A526" s="66" t="str">
        <f t="shared" si="13"/>
        <v/>
      </c>
      <c r="B526" s="70"/>
      <c r="C526" s="81"/>
      <c r="D526" s="20"/>
      <c r="E526" s="82"/>
      <c r="F526" s="68"/>
      <c r="G526" s="2"/>
    </row>
    <row r="527" spans="1:7" s="69" customFormat="1" x14ac:dyDescent="0.2">
      <c r="A527" s="66" t="str">
        <f t="shared" si="13"/>
        <v/>
      </c>
      <c r="B527" s="70"/>
      <c r="C527" s="81"/>
      <c r="D527" s="20"/>
      <c r="E527" s="82"/>
      <c r="F527" s="68"/>
      <c r="G527" s="2"/>
    </row>
    <row r="528" spans="1:7" s="69" customFormat="1" x14ac:dyDescent="0.2">
      <c r="A528" s="66" t="str">
        <f t="shared" si="13"/>
        <v/>
      </c>
      <c r="B528" s="70"/>
      <c r="C528" s="81"/>
      <c r="D528" s="20"/>
      <c r="E528" s="82"/>
      <c r="F528" s="68"/>
      <c r="G528" s="2"/>
    </row>
    <row r="529" spans="1:7" s="69" customFormat="1" x14ac:dyDescent="0.2">
      <c r="A529" s="66" t="str">
        <f t="shared" si="13"/>
        <v/>
      </c>
      <c r="B529" s="70"/>
      <c r="C529" s="81"/>
      <c r="D529" s="20"/>
      <c r="E529" s="82"/>
      <c r="F529" s="68"/>
      <c r="G529" s="2"/>
    </row>
    <row r="530" spans="1:7" s="69" customFormat="1" x14ac:dyDescent="0.2">
      <c r="A530" s="66" t="str">
        <f t="shared" si="13"/>
        <v/>
      </c>
      <c r="B530" s="70"/>
      <c r="C530" s="81"/>
      <c r="D530" s="20"/>
      <c r="E530" s="82"/>
      <c r="F530" s="68"/>
      <c r="G530" s="2"/>
    </row>
    <row r="531" spans="1:7" s="69" customFormat="1" x14ac:dyDescent="0.2">
      <c r="A531" s="66" t="str">
        <f t="shared" si="13"/>
        <v/>
      </c>
      <c r="B531" s="70"/>
      <c r="C531" s="81"/>
      <c r="D531" s="20"/>
      <c r="E531" s="82"/>
      <c r="F531" s="68"/>
      <c r="G531" s="2"/>
    </row>
    <row r="532" spans="1:7" s="69" customFormat="1" x14ac:dyDescent="0.2">
      <c r="A532" s="66" t="str">
        <f t="shared" si="13"/>
        <v/>
      </c>
      <c r="B532" s="70"/>
      <c r="C532" s="81"/>
      <c r="D532" s="20"/>
      <c r="E532" s="82"/>
      <c r="F532" s="68"/>
      <c r="G532" s="2"/>
    </row>
    <row r="533" spans="1:7" s="69" customFormat="1" x14ac:dyDescent="0.2">
      <c r="A533" s="66" t="str">
        <f t="shared" si="13"/>
        <v/>
      </c>
      <c r="B533" s="70"/>
      <c r="C533" s="81"/>
      <c r="D533" s="20"/>
      <c r="E533" s="82"/>
      <c r="F533" s="68"/>
      <c r="G533" s="2"/>
    </row>
    <row r="534" spans="1:7" s="69" customFormat="1" x14ac:dyDescent="0.2">
      <c r="A534" s="66" t="str">
        <f t="shared" si="13"/>
        <v/>
      </c>
      <c r="B534" s="70"/>
      <c r="C534" s="81"/>
      <c r="D534" s="20"/>
      <c r="E534" s="82"/>
      <c r="F534" s="68"/>
      <c r="G534" s="2"/>
    </row>
    <row r="535" spans="1:7" s="69" customFormat="1" x14ac:dyDescent="0.2">
      <c r="A535" s="66" t="str">
        <f t="shared" si="13"/>
        <v/>
      </c>
      <c r="B535" s="70"/>
      <c r="C535" s="81"/>
      <c r="D535" s="20"/>
      <c r="E535" s="82"/>
      <c r="F535" s="68"/>
      <c r="G535" s="2"/>
    </row>
    <row r="536" spans="1:7" s="69" customFormat="1" x14ac:dyDescent="0.2">
      <c r="A536" s="66" t="str">
        <f t="shared" si="13"/>
        <v/>
      </c>
      <c r="B536" s="70"/>
      <c r="C536" s="81"/>
      <c r="D536" s="20"/>
      <c r="E536" s="82"/>
      <c r="F536" s="68"/>
      <c r="G536" s="2"/>
    </row>
    <row r="537" spans="1:7" s="69" customFormat="1" x14ac:dyDescent="0.2">
      <c r="A537" s="66" t="str">
        <f t="shared" si="13"/>
        <v/>
      </c>
      <c r="B537" s="70"/>
      <c r="C537" s="81"/>
      <c r="D537" s="20"/>
      <c r="E537" s="82"/>
      <c r="F537" s="68"/>
      <c r="G537" s="2"/>
    </row>
    <row r="538" spans="1:7" s="69" customFormat="1" x14ac:dyDescent="0.2">
      <c r="A538" s="66" t="str">
        <f t="shared" si="13"/>
        <v/>
      </c>
      <c r="B538" s="70"/>
      <c r="C538" s="81"/>
      <c r="D538" s="20"/>
      <c r="E538" s="82"/>
      <c r="F538" s="68"/>
      <c r="G538" s="2"/>
    </row>
    <row r="539" spans="1:7" s="69" customFormat="1" x14ac:dyDescent="0.2">
      <c r="A539" s="66" t="str">
        <f t="shared" si="13"/>
        <v/>
      </c>
      <c r="B539" s="70"/>
      <c r="C539" s="81"/>
      <c r="D539" s="20"/>
      <c r="E539" s="82"/>
      <c r="F539" s="68"/>
      <c r="G539" s="2"/>
    </row>
    <row r="540" spans="1:7" s="69" customFormat="1" x14ac:dyDescent="0.2">
      <c r="A540" s="66" t="str">
        <f t="shared" si="13"/>
        <v/>
      </c>
      <c r="B540" s="70"/>
      <c r="C540" s="81"/>
      <c r="D540" s="20"/>
      <c r="E540" s="82"/>
      <c r="F540" s="68"/>
      <c r="G540" s="2"/>
    </row>
    <row r="541" spans="1:7" s="69" customFormat="1" x14ac:dyDescent="0.2">
      <c r="A541" s="66" t="str">
        <f t="shared" si="13"/>
        <v/>
      </c>
      <c r="B541" s="70"/>
      <c r="C541" s="81"/>
      <c r="D541" s="20"/>
      <c r="E541" s="82"/>
      <c r="F541" s="68"/>
      <c r="G541" s="2"/>
    </row>
    <row r="542" spans="1:7" s="69" customFormat="1" x14ac:dyDescent="0.2">
      <c r="A542" s="66" t="str">
        <f t="shared" si="13"/>
        <v/>
      </c>
      <c r="B542" s="70"/>
      <c r="C542" s="81"/>
      <c r="D542" s="20"/>
      <c r="E542" s="82"/>
      <c r="F542" s="68"/>
      <c r="G542" s="2"/>
    </row>
    <row r="543" spans="1:7" s="69" customFormat="1" x14ac:dyDescent="0.2">
      <c r="A543" s="66" t="str">
        <f t="shared" si="13"/>
        <v/>
      </c>
      <c r="B543" s="70"/>
      <c r="C543" s="81"/>
      <c r="D543" s="20"/>
      <c r="E543" s="82"/>
      <c r="F543" s="68"/>
      <c r="G543" s="2"/>
    </row>
    <row r="544" spans="1:7" s="69" customFormat="1" x14ac:dyDescent="0.2">
      <c r="A544" s="66" t="str">
        <f t="shared" si="13"/>
        <v/>
      </c>
      <c r="B544" s="70"/>
      <c r="C544" s="81"/>
      <c r="D544" s="20"/>
      <c r="E544" s="82"/>
      <c r="F544" s="68"/>
      <c r="G544" s="2"/>
    </row>
    <row r="545" spans="1:7" s="69" customFormat="1" x14ac:dyDescent="0.2">
      <c r="A545" s="66" t="str">
        <f t="shared" si="13"/>
        <v/>
      </c>
      <c r="B545" s="70"/>
      <c r="C545" s="81"/>
      <c r="D545" s="20"/>
      <c r="E545" s="82"/>
      <c r="F545" s="68"/>
      <c r="G545" s="2"/>
    </row>
    <row r="546" spans="1:7" s="69" customFormat="1" x14ac:dyDescent="0.2">
      <c r="A546" s="66" t="str">
        <f t="shared" si="13"/>
        <v/>
      </c>
      <c r="B546" s="70"/>
      <c r="C546" s="81"/>
      <c r="D546" s="20"/>
      <c r="E546" s="82"/>
      <c r="F546" s="68"/>
      <c r="G546" s="2"/>
    </row>
    <row r="547" spans="1:7" s="69" customFormat="1" x14ac:dyDescent="0.2">
      <c r="A547" s="66" t="str">
        <f t="shared" si="13"/>
        <v/>
      </c>
      <c r="B547" s="70"/>
      <c r="C547" s="81"/>
      <c r="D547" s="20"/>
      <c r="E547" s="82"/>
      <c r="F547" s="68"/>
      <c r="G547" s="2"/>
    </row>
    <row r="548" spans="1:7" s="69" customFormat="1" x14ac:dyDescent="0.2">
      <c r="A548" s="66" t="str">
        <f t="shared" si="13"/>
        <v/>
      </c>
      <c r="B548" s="70"/>
      <c r="C548" s="81"/>
      <c r="D548" s="20"/>
      <c r="E548" s="82"/>
      <c r="F548" s="68"/>
      <c r="G548" s="2"/>
    </row>
    <row r="549" spans="1:7" s="69" customFormat="1" x14ac:dyDescent="0.2">
      <c r="A549" s="66" t="str">
        <f t="shared" si="13"/>
        <v/>
      </c>
      <c r="B549" s="70"/>
      <c r="C549" s="81"/>
      <c r="D549" s="20"/>
      <c r="E549" s="82"/>
      <c r="F549" s="68"/>
      <c r="G549" s="2"/>
    </row>
    <row r="550" spans="1:7" s="69" customFormat="1" x14ac:dyDescent="0.2">
      <c r="A550" s="66" t="str">
        <f t="shared" si="13"/>
        <v/>
      </c>
      <c r="B550" s="70"/>
      <c r="C550" s="81"/>
      <c r="D550" s="20"/>
      <c r="E550" s="82"/>
      <c r="F550" s="68"/>
      <c r="G550" s="2"/>
    </row>
    <row r="551" spans="1:7" s="69" customFormat="1" x14ac:dyDescent="0.2">
      <c r="A551" s="66" t="str">
        <f t="shared" si="13"/>
        <v/>
      </c>
      <c r="B551" s="70"/>
      <c r="C551" s="81"/>
      <c r="D551" s="20"/>
      <c r="E551" s="82"/>
      <c r="F551" s="68"/>
      <c r="G551" s="2"/>
    </row>
    <row r="552" spans="1:7" s="69" customFormat="1" x14ac:dyDescent="0.2">
      <c r="A552" s="66" t="str">
        <f t="shared" si="13"/>
        <v/>
      </c>
      <c r="B552" s="70"/>
      <c r="C552" s="81"/>
      <c r="D552" s="20"/>
      <c r="E552" s="82"/>
      <c r="F552" s="68"/>
      <c r="G552" s="2"/>
    </row>
    <row r="553" spans="1:7" s="69" customFormat="1" x14ac:dyDescent="0.2">
      <c r="A553" s="66" t="str">
        <f t="shared" si="13"/>
        <v/>
      </c>
      <c r="B553" s="70"/>
      <c r="C553" s="81"/>
      <c r="D553" s="20"/>
      <c r="E553" s="82"/>
      <c r="F553" s="68"/>
      <c r="G553" s="2"/>
    </row>
    <row r="554" spans="1:7" s="69" customFormat="1" x14ac:dyDescent="0.2">
      <c r="A554" s="66" t="str">
        <f t="shared" si="13"/>
        <v/>
      </c>
      <c r="B554" s="70"/>
      <c r="C554" s="81"/>
      <c r="D554" s="20"/>
      <c r="E554" s="82"/>
      <c r="F554" s="68"/>
      <c r="G554" s="2"/>
    </row>
    <row r="555" spans="1:7" s="69" customFormat="1" x14ac:dyDescent="0.2">
      <c r="A555" s="66" t="str">
        <f t="shared" si="13"/>
        <v/>
      </c>
      <c r="B555" s="70"/>
      <c r="C555" s="81"/>
      <c r="D555" s="20"/>
      <c r="E555" s="82"/>
      <c r="F555" s="68"/>
      <c r="G555" s="2"/>
    </row>
    <row r="556" spans="1:7" s="69" customFormat="1" x14ac:dyDescent="0.2">
      <c r="A556" s="66" t="str">
        <f t="shared" si="13"/>
        <v/>
      </c>
      <c r="B556" s="70"/>
      <c r="C556" s="81"/>
      <c r="D556" s="20"/>
      <c r="E556" s="82"/>
      <c r="F556" s="68"/>
      <c r="G556" s="2"/>
    </row>
    <row r="557" spans="1:7" s="69" customFormat="1" x14ac:dyDescent="0.2">
      <c r="A557" s="66" t="str">
        <f t="shared" si="13"/>
        <v/>
      </c>
      <c r="B557" s="70"/>
      <c r="C557" s="81"/>
      <c r="D557" s="20"/>
      <c r="E557" s="82"/>
      <c r="F557" s="68"/>
      <c r="G557" s="2"/>
    </row>
    <row r="558" spans="1:7" s="69" customFormat="1" x14ac:dyDescent="0.2">
      <c r="A558" s="66" t="str">
        <f t="shared" si="13"/>
        <v/>
      </c>
      <c r="B558" s="70"/>
      <c r="C558" s="81"/>
      <c r="D558" s="20"/>
      <c r="E558" s="82"/>
      <c r="F558" s="68"/>
      <c r="G558" s="2"/>
    </row>
    <row r="559" spans="1:7" s="69" customFormat="1" x14ac:dyDescent="0.2">
      <c r="A559" s="66" t="str">
        <f t="shared" si="13"/>
        <v/>
      </c>
      <c r="B559" s="70"/>
      <c r="C559" s="81"/>
      <c r="D559" s="20"/>
      <c r="E559" s="82"/>
      <c r="F559" s="68"/>
      <c r="G559" s="2"/>
    </row>
    <row r="560" spans="1:7" s="69" customFormat="1" x14ac:dyDescent="0.2">
      <c r="A560" s="66" t="str">
        <f t="shared" si="13"/>
        <v/>
      </c>
      <c r="B560" s="70"/>
      <c r="C560" s="81"/>
      <c r="D560" s="20"/>
      <c r="E560" s="82"/>
      <c r="F560" s="68"/>
      <c r="G560" s="2"/>
    </row>
    <row r="561" spans="1:7" s="69" customFormat="1" x14ac:dyDescent="0.2">
      <c r="A561" s="66" t="str">
        <f t="shared" si="13"/>
        <v/>
      </c>
      <c r="B561" s="70"/>
      <c r="C561" s="81"/>
      <c r="D561" s="20"/>
      <c r="E561" s="82"/>
      <c r="F561" s="68"/>
      <c r="G561" s="2"/>
    </row>
    <row r="562" spans="1:7" s="69" customFormat="1" x14ac:dyDescent="0.2">
      <c r="A562" s="66" t="str">
        <f t="shared" si="13"/>
        <v/>
      </c>
      <c r="B562" s="70"/>
      <c r="C562" s="81"/>
      <c r="D562" s="20"/>
      <c r="E562" s="82"/>
      <c r="F562" s="68"/>
      <c r="G562" s="2"/>
    </row>
    <row r="563" spans="1:7" s="69" customFormat="1" x14ac:dyDescent="0.2">
      <c r="A563" s="66" t="str">
        <f t="shared" si="13"/>
        <v/>
      </c>
      <c r="B563" s="70"/>
      <c r="C563" s="81"/>
      <c r="D563" s="20"/>
      <c r="E563" s="82"/>
      <c r="F563" s="68"/>
      <c r="G563" s="2"/>
    </row>
    <row r="564" spans="1:7" s="69" customFormat="1" x14ac:dyDescent="0.2">
      <c r="A564" s="66" t="str">
        <f t="shared" si="13"/>
        <v/>
      </c>
      <c r="B564" s="70"/>
      <c r="C564" s="81"/>
      <c r="D564" s="20"/>
      <c r="E564" s="82"/>
      <c r="F564" s="68"/>
      <c r="G564" s="2"/>
    </row>
    <row r="565" spans="1:7" s="69" customFormat="1" x14ac:dyDescent="0.2">
      <c r="A565" s="66" t="str">
        <f t="shared" si="13"/>
        <v/>
      </c>
      <c r="B565" s="70"/>
      <c r="C565" s="81"/>
      <c r="D565" s="20"/>
      <c r="E565" s="82"/>
      <c r="F565" s="68"/>
      <c r="G565" s="2"/>
    </row>
    <row r="566" spans="1:7" s="69" customFormat="1" x14ac:dyDescent="0.2">
      <c r="A566" s="66" t="str">
        <f t="shared" ref="A566:A622" si="14">IF(B566="","",$B$9)</f>
        <v/>
      </c>
      <c r="B566" s="70"/>
      <c r="C566" s="81"/>
      <c r="D566" s="20"/>
      <c r="E566" s="82"/>
      <c r="F566" s="68"/>
      <c r="G566" s="2"/>
    </row>
    <row r="567" spans="1:7" s="69" customFormat="1" x14ac:dyDescent="0.2">
      <c r="A567" s="66" t="str">
        <f t="shared" si="14"/>
        <v/>
      </c>
      <c r="B567" s="70"/>
      <c r="C567" s="81"/>
      <c r="D567" s="20"/>
      <c r="E567" s="82"/>
      <c r="F567" s="68"/>
      <c r="G567" s="2"/>
    </row>
    <row r="568" spans="1:7" s="69" customFormat="1" x14ac:dyDescent="0.2">
      <c r="A568" s="66" t="str">
        <f t="shared" si="14"/>
        <v/>
      </c>
      <c r="B568" s="70"/>
      <c r="C568" s="81"/>
      <c r="D568" s="20"/>
      <c r="E568" s="82"/>
      <c r="F568" s="68"/>
      <c r="G568" s="2"/>
    </row>
    <row r="569" spans="1:7" s="69" customFormat="1" x14ac:dyDescent="0.2">
      <c r="A569" s="66" t="str">
        <f t="shared" si="14"/>
        <v/>
      </c>
      <c r="B569" s="70"/>
      <c r="C569" s="81"/>
      <c r="D569" s="20"/>
      <c r="E569" s="82"/>
      <c r="F569" s="68"/>
      <c r="G569" s="2"/>
    </row>
    <row r="570" spans="1:7" s="69" customFormat="1" x14ac:dyDescent="0.2">
      <c r="A570" s="66" t="str">
        <f t="shared" si="14"/>
        <v/>
      </c>
      <c r="B570" s="70"/>
      <c r="C570" s="81"/>
      <c r="D570" s="20"/>
      <c r="E570" s="82"/>
      <c r="F570" s="68"/>
      <c r="G570" s="2"/>
    </row>
    <row r="571" spans="1:7" s="69" customFormat="1" x14ac:dyDescent="0.2">
      <c r="A571" s="66" t="str">
        <f t="shared" si="14"/>
        <v/>
      </c>
      <c r="B571" s="70"/>
      <c r="C571" s="81"/>
      <c r="D571" s="20"/>
      <c r="E571" s="82"/>
      <c r="F571" s="68"/>
      <c r="G571" s="2"/>
    </row>
    <row r="572" spans="1:7" s="69" customFormat="1" x14ac:dyDescent="0.2">
      <c r="A572" s="66" t="str">
        <f t="shared" si="14"/>
        <v/>
      </c>
      <c r="B572" s="70"/>
      <c r="C572" s="81"/>
      <c r="D572" s="20"/>
      <c r="E572" s="82"/>
      <c r="F572" s="68"/>
      <c r="G572" s="2"/>
    </row>
    <row r="573" spans="1:7" s="69" customFormat="1" x14ac:dyDescent="0.2">
      <c r="A573" s="66" t="str">
        <f t="shared" si="14"/>
        <v/>
      </c>
      <c r="B573" s="70"/>
      <c r="C573" s="81"/>
      <c r="D573" s="20"/>
      <c r="E573" s="82"/>
      <c r="F573" s="68"/>
      <c r="G573" s="2"/>
    </row>
    <row r="574" spans="1:7" s="69" customFormat="1" x14ac:dyDescent="0.2">
      <c r="A574" s="66" t="str">
        <f t="shared" si="14"/>
        <v/>
      </c>
      <c r="B574" s="70"/>
      <c r="C574" s="81"/>
      <c r="D574" s="20"/>
      <c r="E574" s="82"/>
      <c r="F574" s="68"/>
      <c r="G574" s="2"/>
    </row>
    <row r="575" spans="1:7" s="69" customFormat="1" x14ac:dyDescent="0.2">
      <c r="A575" s="66" t="str">
        <f t="shared" si="14"/>
        <v/>
      </c>
      <c r="B575" s="70"/>
      <c r="C575" s="81"/>
      <c r="D575" s="20"/>
      <c r="E575" s="82"/>
      <c r="F575" s="68"/>
      <c r="G575" s="2"/>
    </row>
    <row r="576" spans="1:7" s="69" customFormat="1" x14ac:dyDescent="0.2">
      <c r="A576" s="66" t="str">
        <f t="shared" si="14"/>
        <v/>
      </c>
      <c r="B576" s="70"/>
      <c r="C576" s="81"/>
      <c r="D576" s="20"/>
      <c r="E576" s="82"/>
      <c r="F576" s="68"/>
      <c r="G576" s="2"/>
    </row>
    <row r="577" spans="1:7" s="69" customFormat="1" x14ac:dyDescent="0.2">
      <c r="A577" s="66" t="str">
        <f t="shared" si="14"/>
        <v/>
      </c>
      <c r="B577" s="70"/>
      <c r="C577" s="81"/>
      <c r="D577" s="20"/>
      <c r="E577" s="82"/>
      <c r="F577" s="68"/>
      <c r="G577" s="2"/>
    </row>
    <row r="578" spans="1:7" s="69" customFormat="1" x14ac:dyDescent="0.2">
      <c r="A578" s="66" t="str">
        <f t="shared" si="14"/>
        <v/>
      </c>
      <c r="B578" s="70"/>
      <c r="C578" s="81"/>
      <c r="D578" s="20"/>
      <c r="E578" s="82"/>
      <c r="F578" s="68"/>
      <c r="G578" s="2"/>
    </row>
    <row r="579" spans="1:7" s="69" customFormat="1" x14ac:dyDescent="0.2">
      <c r="A579" s="66" t="str">
        <f t="shared" si="14"/>
        <v/>
      </c>
      <c r="B579" s="70"/>
      <c r="C579" s="81"/>
      <c r="D579" s="20"/>
      <c r="E579" s="82"/>
      <c r="F579" s="68"/>
      <c r="G579" s="2"/>
    </row>
    <row r="580" spans="1:7" s="69" customFormat="1" x14ac:dyDescent="0.2">
      <c r="A580" s="66" t="str">
        <f t="shared" si="14"/>
        <v/>
      </c>
      <c r="B580" s="70"/>
      <c r="C580" s="81"/>
      <c r="D580" s="20"/>
      <c r="E580" s="82"/>
      <c r="F580" s="68"/>
      <c r="G580" s="2"/>
    </row>
    <row r="581" spans="1:7" s="69" customFormat="1" x14ac:dyDescent="0.2">
      <c r="A581" s="66" t="str">
        <f t="shared" si="14"/>
        <v/>
      </c>
      <c r="B581" s="70"/>
      <c r="C581" s="81"/>
      <c r="D581" s="20"/>
      <c r="E581" s="82"/>
      <c r="F581" s="68"/>
      <c r="G581" s="2"/>
    </row>
    <row r="582" spans="1:7" s="69" customFormat="1" x14ac:dyDescent="0.2">
      <c r="A582" s="66" t="str">
        <f t="shared" si="14"/>
        <v/>
      </c>
      <c r="B582" s="70"/>
      <c r="C582" s="81"/>
      <c r="D582" s="20"/>
      <c r="E582" s="82"/>
      <c r="F582" s="68"/>
      <c r="G582" s="2"/>
    </row>
    <row r="583" spans="1:7" s="69" customFormat="1" x14ac:dyDescent="0.2">
      <c r="A583" s="66" t="str">
        <f t="shared" si="14"/>
        <v/>
      </c>
      <c r="B583" s="70"/>
      <c r="C583" s="81"/>
      <c r="D583" s="20"/>
      <c r="E583" s="82"/>
      <c r="F583" s="68"/>
      <c r="G583" s="2"/>
    </row>
    <row r="584" spans="1:7" s="69" customFormat="1" x14ac:dyDescent="0.2">
      <c r="A584" s="66" t="str">
        <f t="shared" si="14"/>
        <v/>
      </c>
      <c r="B584" s="70"/>
      <c r="C584" s="81"/>
      <c r="D584" s="20"/>
      <c r="E584" s="82"/>
      <c r="F584" s="68"/>
      <c r="G584" s="2"/>
    </row>
    <row r="585" spans="1:7" s="69" customFormat="1" x14ac:dyDescent="0.2">
      <c r="A585" s="66" t="str">
        <f t="shared" si="14"/>
        <v/>
      </c>
      <c r="B585" s="70"/>
      <c r="C585" s="81"/>
      <c r="D585" s="20"/>
      <c r="E585" s="82"/>
      <c r="F585" s="68"/>
      <c r="G585" s="2"/>
    </row>
    <row r="586" spans="1:7" s="69" customFormat="1" x14ac:dyDescent="0.2">
      <c r="A586" s="66" t="str">
        <f t="shared" si="14"/>
        <v/>
      </c>
      <c r="B586" s="70"/>
      <c r="C586" s="81"/>
      <c r="D586" s="20"/>
      <c r="E586" s="82"/>
      <c r="F586" s="68"/>
      <c r="G586" s="2"/>
    </row>
    <row r="587" spans="1:7" s="69" customFormat="1" x14ac:dyDescent="0.2">
      <c r="A587" s="66" t="str">
        <f t="shared" si="14"/>
        <v/>
      </c>
      <c r="B587" s="70"/>
      <c r="C587" s="81"/>
      <c r="D587" s="20"/>
      <c r="E587" s="82"/>
      <c r="F587" s="68"/>
      <c r="G587" s="2"/>
    </row>
    <row r="588" spans="1:7" s="69" customFormat="1" x14ac:dyDescent="0.2">
      <c r="A588" s="66" t="str">
        <f t="shared" si="14"/>
        <v/>
      </c>
      <c r="B588" s="70"/>
      <c r="C588" s="81"/>
      <c r="D588" s="20"/>
      <c r="E588" s="82"/>
      <c r="F588" s="68"/>
      <c r="G588" s="2"/>
    </row>
    <row r="589" spans="1:7" s="69" customFormat="1" x14ac:dyDescent="0.2">
      <c r="A589" s="66" t="str">
        <f t="shared" si="14"/>
        <v/>
      </c>
      <c r="B589" s="70"/>
      <c r="C589" s="81"/>
      <c r="D589" s="20"/>
      <c r="E589" s="82"/>
      <c r="F589" s="68"/>
      <c r="G589" s="2"/>
    </row>
    <row r="590" spans="1:7" s="69" customFormat="1" x14ac:dyDescent="0.2">
      <c r="A590" s="66" t="str">
        <f t="shared" si="14"/>
        <v/>
      </c>
      <c r="B590" s="70"/>
      <c r="C590" s="81"/>
      <c r="D590" s="20"/>
      <c r="E590" s="82"/>
      <c r="F590" s="68"/>
      <c r="G590" s="2"/>
    </row>
    <row r="591" spans="1:7" s="69" customFormat="1" x14ac:dyDescent="0.2">
      <c r="A591" s="66" t="str">
        <f t="shared" si="14"/>
        <v/>
      </c>
      <c r="B591" s="70"/>
      <c r="C591" s="81"/>
      <c r="D591" s="20"/>
      <c r="E591" s="82"/>
      <c r="F591" s="68"/>
      <c r="G591" s="2"/>
    </row>
    <row r="592" spans="1:7" s="69" customFormat="1" x14ac:dyDescent="0.2">
      <c r="A592" s="66" t="str">
        <f t="shared" si="14"/>
        <v/>
      </c>
      <c r="B592" s="70"/>
      <c r="C592" s="81"/>
      <c r="D592" s="20"/>
      <c r="E592" s="82"/>
      <c r="F592" s="68"/>
      <c r="G592" s="2"/>
    </row>
    <row r="593" spans="1:7" s="69" customFormat="1" x14ac:dyDescent="0.2">
      <c r="A593" s="66" t="str">
        <f t="shared" si="14"/>
        <v/>
      </c>
      <c r="B593" s="70"/>
      <c r="C593" s="81"/>
      <c r="D593" s="20"/>
      <c r="E593" s="82"/>
      <c r="F593" s="68"/>
      <c r="G593" s="2"/>
    </row>
    <row r="594" spans="1:7" s="69" customFormat="1" x14ac:dyDescent="0.2">
      <c r="A594" s="66" t="str">
        <f t="shared" si="14"/>
        <v/>
      </c>
      <c r="B594" s="70"/>
      <c r="C594" s="81"/>
      <c r="D594" s="20"/>
      <c r="E594" s="82"/>
      <c r="F594" s="68"/>
      <c r="G594" s="2"/>
    </row>
    <row r="595" spans="1:7" s="69" customFormat="1" x14ac:dyDescent="0.2">
      <c r="A595" s="66" t="str">
        <f t="shared" si="14"/>
        <v/>
      </c>
      <c r="B595" s="70"/>
      <c r="C595" s="81"/>
      <c r="D595" s="20"/>
      <c r="E595" s="82"/>
      <c r="F595" s="68"/>
      <c r="G595" s="2"/>
    </row>
    <row r="596" spans="1:7" s="69" customFormat="1" x14ac:dyDescent="0.2">
      <c r="A596" s="66" t="str">
        <f t="shared" si="14"/>
        <v/>
      </c>
      <c r="B596" s="70"/>
      <c r="C596" s="81"/>
      <c r="D596" s="20"/>
      <c r="E596" s="82"/>
      <c r="F596" s="68"/>
      <c r="G596" s="2"/>
    </row>
    <row r="597" spans="1:7" s="69" customFormat="1" x14ac:dyDescent="0.2">
      <c r="A597" s="66" t="str">
        <f t="shared" si="14"/>
        <v/>
      </c>
      <c r="B597" s="70"/>
      <c r="C597" s="81"/>
      <c r="D597" s="20"/>
      <c r="E597" s="82"/>
      <c r="F597" s="68"/>
      <c r="G597" s="2"/>
    </row>
    <row r="598" spans="1:7" s="69" customFormat="1" x14ac:dyDescent="0.2">
      <c r="A598" s="66" t="str">
        <f t="shared" si="14"/>
        <v/>
      </c>
      <c r="B598" s="70"/>
      <c r="C598" s="81"/>
      <c r="D598" s="20"/>
      <c r="E598" s="82"/>
      <c r="F598" s="68"/>
      <c r="G598" s="2"/>
    </row>
    <row r="599" spans="1:7" s="69" customFormat="1" x14ac:dyDescent="0.2">
      <c r="A599" s="66" t="str">
        <f t="shared" si="14"/>
        <v/>
      </c>
      <c r="B599" s="70"/>
      <c r="C599" s="81"/>
      <c r="D599" s="20"/>
      <c r="E599" s="82"/>
      <c r="F599" s="68"/>
      <c r="G599" s="2"/>
    </row>
    <row r="600" spans="1:7" s="69" customFormat="1" x14ac:dyDescent="0.2">
      <c r="A600" s="66" t="str">
        <f t="shared" si="14"/>
        <v/>
      </c>
      <c r="B600" s="70"/>
      <c r="C600" s="81"/>
      <c r="D600" s="20"/>
      <c r="E600" s="82"/>
      <c r="F600" s="68"/>
      <c r="G600" s="2"/>
    </row>
    <row r="601" spans="1:7" s="69" customFormat="1" x14ac:dyDescent="0.2">
      <c r="A601" s="66" t="str">
        <f t="shared" si="14"/>
        <v/>
      </c>
      <c r="B601" s="70"/>
      <c r="C601" s="81"/>
      <c r="D601" s="20"/>
      <c r="E601" s="82"/>
      <c r="F601" s="68"/>
      <c r="G601" s="2"/>
    </row>
    <row r="602" spans="1:7" s="69" customFormat="1" x14ac:dyDescent="0.2">
      <c r="A602" s="66" t="str">
        <f t="shared" si="14"/>
        <v/>
      </c>
      <c r="B602" s="70"/>
      <c r="C602" s="81"/>
      <c r="D602" s="20"/>
      <c r="E602" s="82"/>
      <c r="F602" s="68"/>
      <c r="G602" s="2"/>
    </row>
    <row r="603" spans="1:7" s="69" customFormat="1" x14ac:dyDescent="0.2">
      <c r="A603" s="66" t="str">
        <f t="shared" si="14"/>
        <v/>
      </c>
      <c r="B603" s="70"/>
      <c r="C603" s="81"/>
      <c r="D603" s="20"/>
      <c r="E603" s="82"/>
      <c r="F603" s="68"/>
      <c r="G603" s="2"/>
    </row>
    <row r="604" spans="1:7" s="69" customFormat="1" x14ac:dyDescent="0.2">
      <c r="A604" s="66" t="str">
        <f t="shared" si="14"/>
        <v/>
      </c>
      <c r="B604" s="70"/>
      <c r="C604" s="81"/>
      <c r="D604" s="20"/>
      <c r="E604" s="82"/>
      <c r="F604" s="68"/>
      <c r="G604" s="2"/>
    </row>
    <row r="605" spans="1:7" s="69" customFormat="1" x14ac:dyDescent="0.2">
      <c r="A605" s="66" t="str">
        <f t="shared" si="14"/>
        <v/>
      </c>
      <c r="B605" s="70"/>
      <c r="C605" s="81"/>
      <c r="D605" s="20"/>
      <c r="E605" s="82"/>
      <c r="F605" s="68"/>
      <c r="G605" s="2"/>
    </row>
    <row r="606" spans="1:7" s="69" customFormat="1" x14ac:dyDescent="0.2">
      <c r="A606" s="66" t="str">
        <f t="shared" si="14"/>
        <v/>
      </c>
      <c r="B606" s="70"/>
      <c r="C606" s="81"/>
      <c r="D606" s="20"/>
      <c r="E606" s="82"/>
      <c r="F606" s="68"/>
      <c r="G606" s="2"/>
    </row>
    <row r="607" spans="1:7" s="69" customFormat="1" x14ac:dyDescent="0.2">
      <c r="A607" s="66" t="str">
        <f t="shared" si="14"/>
        <v/>
      </c>
      <c r="B607" s="70"/>
      <c r="C607" s="81"/>
      <c r="D607" s="20"/>
      <c r="E607" s="82"/>
      <c r="F607" s="68"/>
      <c r="G607" s="2"/>
    </row>
    <row r="608" spans="1:7" s="69" customFormat="1" x14ac:dyDescent="0.2">
      <c r="A608" s="66" t="str">
        <f t="shared" si="14"/>
        <v/>
      </c>
      <c r="B608" s="70"/>
      <c r="C608" s="81"/>
      <c r="D608" s="20"/>
      <c r="E608" s="82"/>
      <c r="F608" s="68"/>
      <c r="G608" s="2"/>
    </row>
    <row r="609" spans="1:7" s="69" customFormat="1" x14ac:dyDescent="0.2">
      <c r="A609" s="66" t="str">
        <f t="shared" si="14"/>
        <v/>
      </c>
      <c r="B609" s="70"/>
      <c r="C609" s="81"/>
      <c r="D609" s="20"/>
      <c r="E609" s="82"/>
      <c r="F609" s="68"/>
      <c r="G609" s="2"/>
    </row>
    <row r="610" spans="1:7" s="69" customFormat="1" x14ac:dyDescent="0.2">
      <c r="A610" s="66" t="str">
        <f t="shared" si="14"/>
        <v/>
      </c>
      <c r="B610" s="70"/>
      <c r="C610" s="81"/>
      <c r="D610" s="20"/>
      <c r="E610" s="82"/>
      <c r="F610" s="68"/>
      <c r="G610" s="2"/>
    </row>
    <row r="611" spans="1:7" s="69" customFormat="1" x14ac:dyDescent="0.2">
      <c r="A611" s="66" t="str">
        <f t="shared" si="14"/>
        <v/>
      </c>
      <c r="B611" s="70"/>
      <c r="C611" s="81"/>
      <c r="D611" s="20"/>
      <c r="E611" s="82"/>
      <c r="F611" s="68"/>
      <c r="G611" s="2"/>
    </row>
    <row r="612" spans="1:7" s="69" customFormat="1" x14ac:dyDescent="0.2">
      <c r="A612" s="66" t="str">
        <f t="shared" si="14"/>
        <v/>
      </c>
      <c r="B612" s="70"/>
      <c r="C612" s="81"/>
      <c r="D612" s="20"/>
      <c r="E612" s="82"/>
      <c r="F612" s="68"/>
      <c r="G612" s="2"/>
    </row>
    <row r="613" spans="1:7" s="69" customFormat="1" x14ac:dyDescent="0.2">
      <c r="A613" s="66" t="str">
        <f t="shared" si="14"/>
        <v/>
      </c>
      <c r="B613" s="70"/>
      <c r="C613" s="81"/>
      <c r="D613" s="20"/>
      <c r="E613" s="82"/>
      <c r="F613" s="68"/>
      <c r="G613" s="2"/>
    </row>
    <row r="614" spans="1:7" s="69" customFormat="1" x14ac:dyDescent="0.2">
      <c r="A614" s="66" t="str">
        <f t="shared" si="14"/>
        <v/>
      </c>
      <c r="B614" s="70"/>
      <c r="C614" s="81"/>
      <c r="D614" s="20"/>
      <c r="E614" s="82"/>
      <c r="F614" s="68"/>
      <c r="G614" s="2"/>
    </row>
    <row r="615" spans="1:7" s="69" customFormat="1" x14ac:dyDescent="0.2">
      <c r="A615" s="66" t="str">
        <f t="shared" si="14"/>
        <v/>
      </c>
      <c r="B615" s="70"/>
      <c r="C615" s="81"/>
      <c r="D615" s="20"/>
      <c r="E615" s="82"/>
      <c r="F615" s="68"/>
      <c r="G615" s="2"/>
    </row>
    <row r="616" spans="1:7" s="69" customFormat="1" x14ac:dyDescent="0.2">
      <c r="A616" s="66" t="str">
        <f t="shared" si="14"/>
        <v/>
      </c>
      <c r="B616" s="70"/>
      <c r="C616" s="81"/>
      <c r="D616" s="20"/>
      <c r="E616" s="82"/>
      <c r="F616" s="68"/>
      <c r="G616" s="2"/>
    </row>
    <row r="617" spans="1:7" s="69" customFormat="1" x14ac:dyDescent="0.2">
      <c r="A617" s="66" t="str">
        <f t="shared" si="14"/>
        <v/>
      </c>
      <c r="B617" s="70"/>
      <c r="C617" s="81"/>
      <c r="D617" s="20"/>
      <c r="E617" s="82"/>
      <c r="F617" s="68"/>
      <c r="G617" s="2"/>
    </row>
    <row r="618" spans="1:7" s="69" customFormat="1" x14ac:dyDescent="0.2">
      <c r="A618" s="66" t="str">
        <f t="shared" si="14"/>
        <v/>
      </c>
      <c r="B618" s="70"/>
      <c r="C618" s="81"/>
      <c r="D618" s="20"/>
      <c r="E618" s="82"/>
      <c r="F618" s="68"/>
      <c r="G618" s="2"/>
    </row>
    <row r="619" spans="1:7" s="69" customFormat="1" x14ac:dyDescent="0.2">
      <c r="A619" s="66" t="str">
        <f t="shared" si="14"/>
        <v/>
      </c>
      <c r="B619" s="70"/>
      <c r="C619" s="81"/>
      <c r="D619" s="20"/>
      <c r="E619" s="82"/>
      <c r="F619" s="68"/>
      <c r="G619" s="2"/>
    </row>
    <row r="620" spans="1:7" s="69" customFormat="1" x14ac:dyDescent="0.2">
      <c r="A620" s="66" t="str">
        <f t="shared" si="14"/>
        <v/>
      </c>
      <c r="B620" s="70"/>
      <c r="C620" s="81"/>
      <c r="D620" s="20"/>
      <c r="E620" s="82"/>
      <c r="F620" s="68"/>
      <c r="G620" s="2"/>
    </row>
    <row r="621" spans="1:7" s="69" customFormat="1" x14ac:dyDescent="0.2">
      <c r="A621" s="66" t="str">
        <f t="shared" si="14"/>
        <v/>
      </c>
      <c r="B621" s="70"/>
      <c r="C621" s="81"/>
      <c r="D621" s="20"/>
      <c r="E621" s="82"/>
      <c r="F621" s="68"/>
      <c r="G621" s="2"/>
    </row>
    <row r="622" spans="1:7" s="69" customFormat="1" x14ac:dyDescent="0.2">
      <c r="A622" s="66" t="str">
        <f t="shared" si="14"/>
        <v/>
      </c>
      <c r="B622" s="70"/>
      <c r="C622" s="81"/>
      <c r="D622" s="20"/>
      <c r="E622" s="82"/>
      <c r="F622" s="68"/>
      <c r="G622" s="2"/>
    </row>
  </sheetData>
  <sheetProtection algorithmName="SHA-512" hashValue="xZO7oIsEmpPwWBSliKhjhOGLGZVBzeWBIRXkqZe3WbFJLwP126UyVIBVsVxtd/eep7P8FlvGeJ0BCmlZyCG2Ug==" saltValue="awl1u0Il8VLQcoJDMlik2A=="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rowBreaks count="1" manualBreakCount="1">
    <brk id="28"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I447"/>
  <sheetViews>
    <sheetView view="pageBreakPreview" zoomScaleNormal="100" zoomScaleSheetLayoutView="100" workbookViewId="0">
      <selection sqref="A1:E50"/>
    </sheetView>
  </sheetViews>
  <sheetFormatPr defaultRowHeight="12.75" x14ac:dyDescent="0.2"/>
  <cols>
    <col min="1" max="1" width="5" style="66" customWidth="1"/>
    <col min="2" max="2" width="5.7109375" style="252" customWidth="1"/>
    <col min="3" max="3" width="38.7109375" style="207" customWidth="1"/>
    <col min="4" max="4" width="4.7109375" style="18" customWidth="1"/>
    <col min="5" max="5" width="6.7109375" style="228" customWidth="1"/>
    <col min="6" max="6" width="12.7109375" style="193" customWidth="1"/>
    <col min="7" max="7" width="12.7109375" style="18" customWidth="1"/>
    <col min="8" max="8" width="9.140625" style="69"/>
    <col min="9" max="16384" width="9.140625" style="18"/>
  </cols>
  <sheetData>
    <row r="1" spans="1:9" s="10" customFormat="1" x14ac:dyDescent="0.2">
      <c r="A1" s="120"/>
      <c r="B1" s="253"/>
      <c r="C1" s="110"/>
      <c r="D1" s="121"/>
      <c r="E1" s="230"/>
      <c r="F1" s="58"/>
      <c r="G1" s="9"/>
      <c r="H1" s="59"/>
    </row>
    <row r="2" spans="1:9" s="10" customFormat="1" x14ac:dyDescent="0.2">
      <c r="A2" s="120"/>
      <c r="B2" s="253"/>
      <c r="C2" s="110"/>
      <c r="D2" s="121"/>
      <c r="E2" s="230"/>
      <c r="F2" s="58"/>
      <c r="G2" s="9"/>
      <c r="H2" s="59"/>
    </row>
    <row r="3" spans="1:9" s="10" customFormat="1" x14ac:dyDescent="0.2">
      <c r="A3" s="120"/>
      <c r="B3" s="254"/>
      <c r="C3" s="210"/>
      <c r="D3" s="126"/>
      <c r="E3" s="231"/>
      <c r="F3" s="60"/>
      <c r="G3" s="61"/>
      <c r="H3" s="59"/>
    </row>
    <row r="4" spans="1:9" s="10" customFormat="1" x14ac:dyDescent="0.2">
      <c r="A4" s="120"/>
      <c r="B4" s="255" t="s">
        <v>24</v>
      </c>
      <c r="C4" s="177"/>
      <c r="D4" s="132"/>
      <c r="E4" s="178"/>
      <c r="F4" s="62"/>
      <c r="G4" s="161" t="s">
        <v>23</v>
      </c>
      <c r="H4" s="59"/>
    </row>
    <row r="5" spans="1:9" s="10" customFormat="1" x14ac:dyDescent="0.2">
      <c r="A5" s="120"/>
      <c r="B5" s="256" t="s">
        <v>0</v>
      </c>
      <c r="C5" s="195" t="s">
        <v>1</v>
      </c>
      <c r="D5" s="138" t="s">
        <v>2</v>
      </c>
      <c r="E5" s="232" t="s">
        <v>3</v>
      </c>
      <c r="F5" s="64" t="s">
        <v>4</v>
      </c>
      <c r="G5" s="65" t="s">
        <v>81</v>
      </c>
      <c r="H5" s="59"/>
    </row>
    <row r="6" spans="1:9" x14ac:dyDescent="0.2">
      <c r="A6" s="92"/>
      <c r="B6" s="257"/>
      <c r="C6" s="212"/>
      <c r="D6" s="31"/>
      <c r="E6" s="233"/>
    </row>
    <row r="7" spans="1:9" x14ac:dyDescent="0.2">
      <c r="A7" s="92"/>
      <c r="B7" s="258" t="s">
        <v>16</v>
      </c>
      <c r="C7" s="214" t="s">
        <v>51</v>
      </c>
      <c r="D7" s="98"/>
      <c r="E7" s="104"/>
      <c r="F7" s="68"/>
      <c r="G7" s="2"/>
    </row>
    <row r="8" spans="1:9" x14ac:dyDescent="0.2">
      <c r="A8" s="92"/>
      <c r="B8" s="257"/>
      <c r="C8" s="94"/>
      <c r="D8" s="94"/>
      <c r="E8" s="95"/>
      <c r="F8" s="1"/>
      <c r="G8" s="2"/>
    </row>
    <row r="9" spans="1:9" x14ac:dyDescent="0.2">
      <c r="A9" s="92"/>
      <c r="B9" s="258" t="s">
        <v>59</v>
      </c>
      <c r="C9" s="214" t="s">
        <v>60</v>
      </c>
      <c r="D9" s="98"/>
      <c r="E9" s="104"/>
      <c r="F9" s="68"/>
      <c r="G9" s="2"/>
    </row>
    <row r="10" spans="1:9" x14ac:dyDescent="0.2">
      <c r="A10" s="92"/>
      <c r="B10" s="257"/>
      <c r="C10" s="110"/>
      <c r="D10" s="98"/>
      <c r="E10" s="104"/>
      <c r="F10" s="68"/>
      <c r="G10" s="2"/>
    </row>
    <row r="11" spans="1:9" ht="76.5" x14ac:dyDescent="0.2">
      <c r="A11" s="92" t="str">
        <f>IF(B11="","",$B$9)</f>
        <v/>
      </c>
      <c r="B11" s="257"/>
      <c r="C11" s="259" t="s">
        <v>104</v>
      </c>
      <c r="D11" s="98"/>
      <c r="E11" s="104"/>
      <c r="F11" s="68"/>
      <c r="G11" s="2"/>
    </row>
    <row r="12" spans="1:9" ht="51" x14ac:dyDescent="0.2">
      <c r="A12" s="92" t="str">
        <f t="shared" ref="A12:A15" si="0">IF(B12="","",$B$9)</f>
        <v/>
      </c>
      <c r="B12" s="257"/>
      <c r="C12" s="259" t="s">
        <v>105</v>
      </c>
      <c r="D12" s="98"/>
      <c r="E12" s="104"/>
      <c r="F12" s="68"/>
      <c r="G12" s="2"/>
    </row>
    <row r="13" spans="1:9" ht="76.5" x14ac:dyDescent="0.2">
      <c r="A13" s="92" t="str">
        <f t="shared" si="0"/>
        <v/>
      </c>
      <c r="B13" s="257"/>
      <c r="C13" s="259" t="s">
        <v>106</v>
      </c>
      <c r="D13" s="98"/>
      <c r="E13" s="104"/>
      <c r="F13" s="68"/>
      <c r="G13" s="2"/>
    </row>
    <row r="14" spans="1:9" ht="63.75" x14ac:dyDescent="0.2">
      <c r="A14" s="92" t="str">
        <f t="shared" si="0"/>
        <v/>
      </c>
      <c r="B14" s="257"/>
      <c r="C14" s="249" t="s">
        <v>107</v>
      </c>
      <c r="D14" s="98"/>
      <c r="E14" s="104"/>
      <c r="F14" s="68"/>
      <c r="G14" s="2"/>
    </row>
    <row r="15" spans="1:9" s="193" customFormat="1" x14ac:dyDescent="0.2">
      <c r="A15" s="92" t="str">
        <f t="shared" si="0"/>
        <v/>
      </c>
      <c r="B15" s="260"/>
      <c r="C15" s="112"/>
      <c r="D15" s="103"/>
      <c r="E15" s="104"/>
      <c r="F15" s="84"/>
      <c r="G15" s="68"/>
      <c r="H15" s="229"/>
    </row>
    <row r="16" spans="1:9" x14ac:dyDescent="0.2">
      <c r="A16" s="92" t="str">
        <f>IF(B16="","",$B$9)</f>
        <v/>
      </c>
      <c r="B16" s="257"/>
      <c r="C16" s="261"/>
      <c r="D16" s="98"/>
      <c r="E16" s="111"/>
      <c r="F16" s="68"/>
      <c r="G16" s="2"/>
      <c r="I16" s="167"/>
    </row>
    <row r="17" spans="1:9" ht="25.5" x14ac:dyDescent="0.2">
      <c r="A17" s="92" t="str">
        <f>IF(B17="","",$B$9)</f>
        <v>III.1.</v>
      </c>
      <c r="B17" s="257">
        <f>IF(C16="",MAX($B$10:B16)+1,"")</f>
        <v>1</v>
      </c>
      <c r="C17" s="112" t="s">
        <v>108</v>
      </c>
      <c r="D17" s="98"/>
      <c r="E17" s="104"/>
      <c r="F17" s="68"/>
      <c r="G17" s="2"/>
      <c r="I17" s="167"/>
    </row>
    <row r="18" spans="1:9" ht="102" x14ac:dyDescent="0.2">
      <c r="A18" s="92"/>
      <c r="B18" s="257"/>
      <c r="C18" s="112" t="s">
        <v>270</v>
      </c>
      <c r="D18" s="98"/>
      <c r="E18" s="104"/>
      <c r="F18" s="68"/>
      <c r="G18" s="2"/>
      <c r="I18" s="167"/>
    </row>
    <row r="19" spans="1:9" ht="25.5" x14ac:dyDescent="0.2">
      <c r="A19" s="92" t="str">
        <f t="shared" ref="A19:A21" si="1">IF(B19="","",$B$9)</f>
        <v/>
      </c>
      <c r="B19" s="257" t="str">
        <f>IF(C17="",MAX($B$10:B17)+1,"")</f>
        <v/>
      </c>
      <c r="C19" s="112" t="s">
        <v>242</v>
      </c>
      <c r="D19" s="98"/>
      <c r="E19" s="104"/>
      <c r="F19" s="68"/>
      <c r="G19" s="2"/>
      <c r="I19" s="167"/>
    </row>
    <row r="20" spans="1:9" x14ac:dyDescent="0.2">
      <c r="A20" s="92" t="str">
        <f t="shared" si="1"/>
        <v/>
      </c>
      <c r="B20" s="257"/>
      <c r="C20" s="112"/>
      <c r="D20" s="98"/>
      <c r="E20" s="104"/>
      <c r="F20" s="68"/>
      <c r="G20" s="2"/>
      <c r="I20" s="167"/>
    </row>
    <row r="21" spans="1:9" x14ac:dyDescent="0.2">
      <c r="A21" s="92" t="str">
        <f t="shared" si="1"/>
        <v/>
      </c>
      <c r="B21" s="257"/>
      <c r="C21" s="112" t="s">
        <v>241</v>
      </c>
      <c r="D21" s="98" t="s">
        <v>58</v>
      </c>
      <c r="E21" s="104">
        <v>1</v>
      </c>
      <c r="F21" s="73"/>
      <c r="G21" s="2">
        <f>F21*E21</f>
        <v>0</v>
      </c>
      <c r="I21" s="167"/>
    </row>
    <row r="22" spans="1:9" x14ac:dyDescent="0.2">
      <c r="A22" s="92"/>
      <c r="B22" s="257"/>
      <c r="C22" s="261"/>
      <c r="D22" s="98"/>
      <c r="E22" s="111"/>
      <c r="F22" s="68"/>
      <c r="G22" s="2"/>
    </row>
    <row r="23" spans="1:9" x14ac:dyDescent="0.2">
      <c r="A23" s="92" t="str">
        <f t="shared" ref="A23" si="2">IF(B23="","",$B$9)</f>
        <v/>
      </c>
      <c r="B23" s="257"/>
      <c r="C23" s="247" t="s">
        <v>123</v>
      </c>
      <c r="D23" s="98"/>
      <c r="E23" s="104"/>
      <c r="F23" s="84"/>
      <c r="G23" s="2"/>
    </row>
    <row r="24" spans="1:9" x14ac:dyDescent="0.2">
      <c r="A24" s="92" t="str">
        <f t="shared" ref="A24" si="3">IF(B24="","",$B$9)</f>
        <v/>
      </c>
      <c r="B24" s="257"/>
      <c r="C24" s="261"/>
      <c r="D24" s="98"/>
      <c r="E24" s="111"/>
      <c r="F24" s="68"/>
      <c r="G24" s="2"/>
    </row>
    <row r="25" spans="1:9" ht="38.25" x14ac:dyDescent="0.2">
      <c r="A25" s="92"/>
      <c r="B25" s="257"/>
      <c r="C25" s="112" t="s">
        <v>155</v>
      </c>
      <c r="D25" s="98"/>
      <c r="E25" s="104"/>
      <c r="F25" s="68"/>
      <c r="G25" s="2"/>
    </row>
    <row r="26" spans="1:9" ht="51" x14ac:dyDescent="0.2">
      <c r="A26" s="92" t="str">
        <f t="shared" ref="A26:A32" si="4">IF(B26="","",$B$9)</f>
        <v/>
      </c>
      <c r="B26" s="257" t="str">
        <f>IF(C25="",MAX($B$10:B25)+1,"")</f>
        <v/>
      </c>
      <c r="C26" s="112" t="s">
        <v>121</v>
      </c>
      <c r="D26" s="98"/>
      <c r="E26" s="104"/>
      <c r="F26" s="68"/>
      <c r="G26" s="2"/>
    </row>
    <row r="27" spans="1:9" ht="25.5" x14ac:dyDescent="0.2">
      <c r="A27" s="92" t="str">
        <f t="shared" si="4"/>
        <v/>
      </c>
      <c r="B27" s="257" t="str">
        <f>IF(C26="",MAX($B$10:B26)+1,"")</f>
        <v/>
      </c>
      <c r="C27" s="112" t="s">
        <v>122</v>
      </c>
      <c r="D27" s="98"/>
      <c r="E27" s="104"/>
      <c r="F27" s="68"/>
      <c r="G27" s="2"/>
    </row>
    <row r="28" spans="1:9" x14ac:dyDescent="0.2">
      <c r="A28" s="92" t="str">
        <f t="shared" si="4"/>
        <v/>
      </c>
      <c r="B28" s="257" t="str">
        <f>IF(C27="",MAX($B$10:B27)+1,"")</f>
        <v/>
      </c>
      <c r="C28" s="112" t="s">
        <v>109</v>
      </c>
      <c r="D28" s="98"/>
      <c r="E28" s="104"/>
      <c r="F28" s="68"/>
      <c r="G28" s="2"/>
    </row>
    <row r="29" spans="1:9" ht="25.5" x14ac:dyDescent="0.2">
      <c r="A29" s="92" t="str">
        <f t="shared" si="4"/>
        <v/>
      </c>
      <c r="B29" s="257" t="str">
        <f>IF(C28="",MAX($B$10:B28)+1,"")</f>
        <v/>
      </c>
      <c r="C29" s="112" t="s">
        <v>110</v>
      </c>
      <c r="D29" s="98"/>
      <c r="E29" s="104"/>
      <c r="F29" s="68"/>
      <c r="G29" s="2"/>
      <c r="I29" s="167"/>
    </row>
    <row r="30" spans="1:9" ht="25.5" x14ac:dyDescent="0.2">
      <c r="A30" s="92" t="str">
        <f t="shared" si="4"/>
        <v/>
      </c>
      <c r="B30" s="257" t="str">
        <f>IF(C29="",MAX($B$10:B29)+1,"")</f>
        <v/>
      </c>
      <c r="C30" s="112" t="s">
        <v>111</v>
      </c>
      <c r="D30" s="98"/>
      <c r="E30" s="104"/>
      <c r="F30" s="68"/>
      <c r="G30" s="2"/>
      <c r="I30" s="167"/>
    </row>
    <row r="31" spans="1:9" x14ac:dyDescent="0.2">
      <c r="A31" s="92" t="str">
        <f t="shared" si="4"/>
        <v/>
      </c>
      <c r="B31" s="257" t="str">
        <f>IF(C30="",MAX($B$10:B30)+1,"")</f>
        <v/>
      </c>
      <c r="C31" s="112"/>
      <c r="D31" s="98"/>
      <c r="E31" s="104"/>
      <c r="F31" s="68"/>
      <c r="G31" s="2"/>
      <c r="I31" s="167"/>
    </row>
    <row r="32" spans="1:9" ht="178.5" x14ac:dyDescent="0.2">
      <c r="A32" s="92" t="str">
        <f t="shared" si="4"/>
        <v>III.1.</v>
      </c>
      <c r="B32" s="257">
        <f>IF(C31="",MAX($B$10:B31)+1,"")</f>
        <v>2</v>
      </c>
      <c r="C32" s="112" t="s">
        <v>244</v>
      </c>
      <c r="D32" s="31"/>
      <c r="E32" s="233"/>
      <c r="I32" s="167"/>
    </row>
    <row r="33" spans="1:9" x14ac:dyDescent="0.2">
      <c r="A33" s="92"/>
      <c r="B33" s="257"/>
      <c r="C33" s="112"/>
      <c r="D33" s="31"/>
      <c r="E33" s="233"/>
      <c r="I33" s="167"/>
    </row>
    <row r="34" spans="1:9" x14ac:dyDescent="0.2">
      <c r="A34" s="92"/>
      <c r="B34" s="257"/>
      <c r="C34" s="112" t="s">
        <v>243</v>
      </c>
      <c r="D34" s="98" t="s">
        <v>58</v>
      </c>
      <c r="E34" s="104">
        <v>1</v>
      </c>
      <c r="F34" s="73"/>
      <c r="G34" s="2">
        <f>F34*E34</f>
        <v>0</v>
      </c>
      <c r="I34" s="167"/>
    </row>
    <row r="35" spans="1:9" x14ac:dyDescent="0.2">
      <c r="A35" s="92"/>
      <c r="B35" s="257"/>
      <c r="C35" s="112"/>
      <c r="D35" s="98"/>
      <c r="E35" s="104"/>
      <c r="F35" s="68"/>
      <c r="G35" s="2"/>
      <c r="I35" s="167"/>
    </row>
    <row r="36" spans="1:9" ht="38.25" x14ac:dyDescent="0.2">
      <c r="A36" s="92" t="str">
        <f t="shared" ref="A36:A43" si="5">IF(B36="","",$B$9)</f>
        <v>III.1.</v>
      </c>
      <c r="B36" s="257">
        <f>IF(C35="",MAX($B$10:B35)+1,"")</f>
        <v>3</v>
      </c>
      <c r="C36" s="212" t="s">
        <v>249</v>
      </c>
      <c r="D36" s="31"/>
      <c r="E36" s="233"/>
      <c r="I36" s="167"/>
    </row>
    <row r="37" spans="1:9" ht="102" x14ac:dyDescent="0.2">
      <c r="A37" s="92"/>
      <c r="B37" s="257"/>
      <c r="C37" s="112" t="s">
        <v>246</v>
      </c>
      <c r="D37" s="98"/>
      <c r="E37" s="104"/>
      <c r="F37" s="84"/>
      <c r="G37" s="2"/>
      <c r="I37" s="167"/>
    </row>
    <row r="38" spans="1:9" ht="76.5" x14ac:dyDescent="0.2">
      <c r="A38" s="92"/>
      <c r="B38" s="257"/>
      <c r="C38" s="112" t="s">
        <v>247</v>
      </c>
      <c r="D38" s="98"/>
      <c r="E38" s="104"/>
      <c r="F38" s="84"/>
      <c r="G38" s="2"/>
      <c r="I38" s="167"/>
    </row>
    <row r="39" spans="1:9" ht="51" x14ac:dyDescent="0.2">
      <c r="A39" s="92"/>
      <c r="B39" s="257"/>
      <c r="C39" s="112" t="s">
        <v>248</v>
      </c>
      <c r="D39" s="98"/>
      <c r="E39" s="104"/>
      <c r="F39" s="84"/>
      <c r="G39" s="2"/>
      <c r="I39" s="167"/>
    </row>
    <row r="40" spans="1:9" x14ac:dyDescent="0.2">
      <c r="A40" s="92"/>
      <c r="B40" s="257"/>
      <c r="C40" s="112"/>
      <c r="D40" s="98"/>
      <c r="E40" s="104"/>
      <c r="F40" s="84"/>
      <c r="G40" s="2"/>
      <c r="I40" s="167"/>
    </row>
    <row r="41" spans="1:9" ht="25.5" x14ac:dyDescent="0.2">
      <c r="A41" s="92"/>
      <c r="B41" s="257"/>
      <c r="C41" s="112" t="s">
        <v>245</v>
      </c>
      <c r="D41" s="98" t="s">
        <v>50</v>
      </c>
      <c r="E41" s="104">
        <v>14</v>
      </c>
      <c r="F41" s="73"/>
      <c r="G41" s="2">
        <f>F41*E41</f>
        <v>0</v>
      </c>
      <c r="I41" s="167"/>
    </row>
    <row r="42" spans="1:9" x14ac:dyDescent="0.2">
      <c r="A42" s="92" t="str">
        <f t="shared" si="5"/>
        <v/>
      </c>
      <c r="B42" s="257" t="str">
        <f>IF(C41="",MAX($B$10:B36)+1,"")</f>
        <v/>
      </c>
      <c r="C42" s="112"/>
      <c r="D42" s="98"/>
      <c r="E42" s="104"/>
      <c r="F42" s="68"/>
      <c r="G42" s="2"/>
      <c r="I42" s="167"/>
    </row>
    <row r="43" spans="1:9" ht="25.5" x14ac:dyDescent="0.2">
      <c r="A43" s="92" t="str">
        <f t="shared" si="5"/>
        <v>III.1.</v>
      </c>
      <c r="B43" s="257">
        <f>IF(C42="",MAX($B$10:B42)+1,"")</f>
        <v>4</v>
      </c>
      <c r="C43" s="112" t="s">
        <v>471</v>
      </c>
      <c r="D43" s="31"/>
      <c r="E43" s="233"/>
      <c r="I43" s="167"/>
    </row>
    <row r="44" spans="1:9" ht="38.25" x14ac:dyDescent="0.2">
      <c r="A44" s="92"/>
      <c r="B44" s="257"/>
      <c r="C44" s="112" t="s">
        <v>273</v>
      </c>
      <c r="D44" s="31"/>
      <c r="E44" s="233"/>
      <c r="I44" s="167"/>
    </row>
    <row r="45" spans="1:9" ht="38.25" x14ac:dyDescent="0.2">
      <c r="A45" s="92"/>
      <c r="B45" s="257"/>
      <c r="C45" s="112" t="s">
        <v>274</v>
      </c>
      <c r="D45" s="31"/>
      <c r="E45" s="233"/>
      <c r="I45" s="167"/>
    </row>
    <row r="46" spans="1:9" ht="25.5" x14ac:dyDescent="0.2">
      <c r="A46" s="92"/>
      <c r="B46" s="257"/>
      <c r="C46" s="112" t="s">
        <v>111</v>
      </c>
      <c r="D46" s="31"/>
      <c r="E46" s="233"/>
      <c r="I46" s="167"/>
    </row>
    <row r="47" spans="1:9" x14ac:dyDescent="0.2">
      <c r="A47" s="92"/>
      <c r="B47" s="257"/>
      <c r="C47" s="212" t="s">
        <v>275</v>
      </c>
      <c r="D47" s="98" t="s">
        <v>50</v>
      </c>
      <c r="E47" s="104">
        <v>3</v>
      </c>
      <c r="F47" s="73"/>
      <c r="G47" s="2">
        <f>F47*E47</f>
        <v>0</v>
      </c>
      <c r="I47" s="167"/>
    </row>
    <row r="48" spans="1:9" ht="13.5" thickBot="1" x14ac:dyDescent="0.25">
      <c r="A48" s="92" t="str">
        <f t="shared" ref="A48:A70" si="6">IF(B48="","",$B$9)</f>
        <v/>
      </c>
      <c r="B48" s="257"/>
      <c r="C48" s="237"/>
      <c r="D48" s="114"/>
      <c r="E48" s="238"/>
      <c r="F48" s="85"/>
      <c r="G48" s="86"/>
    </row>
    <row r="49" spans="1:7" ht="27" thickTop="1" thickBot="1" x14ac:dyDescent="0.25">
      <c r="A49" s="92" t="str">
        <f t="shared" si="6"/>
        <v/>
      </c>
      <c r="B49" s="262"/>
      <c r="C49" s="221" t="str">
        <f>+CONCATENATE("REKAPITULACIJA - ",C9)</f>
        <v>REKAPITULACIJA - KROVSKO-KLEPARKSA DELA</v>
      </c>
      <c r="D49" s="118"/>
      <c r="E49" s="239"/>
      <c r="F49" s="87"/>
      <c r="G49" s="88">
        <f>SUM(G9:G47)</f>
        <v>0</v>
      </c>
    </row>
    <row r="50" spans="1:7" ht="13.5" thickTop="1" x14ac:dyDescent="0.2">
      <c r="A50" s="92" t="str">
        <f t="shared" si="6"/>
        <v/>
      </c>
      <c r="B50" s="257"/>
      <c r="C50" s="110"/>
      <c r="D50" s="98"/>
      <c r="E50" s="104"/>
      <c r="F50" s="68"/>
      <c r="G50" s="2"/>
    </row>
    <row r="51" spans="1:7" x14ac:dyDescent="0.2">
      <c r="A51" s="66" t="str">
        <f t="shared" si="6"/>
        <v/>
      </c>
      <c r="C51" s="81"/>
      <c r="D51" s="20"/>
      <c r="E51" s="75"/>
      <c r="F51" s="68"/>
      <c r="G51" s="2"/>
    </row>
    <row r="52" spans="1:7" x14ac:dyDescent="0.2">
      <c r="A52" s="66" t="str">
        <f t="shared" si="6"/>
        <v/>
      </c>
      <c r="C52" s="81"/>
      <c r="D52" s="20"/>
      <c r="E52" s="75"/>
      <c r="F52" s="68"/>
      <c r="G52" s="2"/>
    </row>
    <row r="53" spans="1:7" x14ac:dyDescent="0.2">
      <c r="A53" s="66" t="str">
        <f t="shared" si="6"/>
        <v/>
      </c>
      <c r="C53" s="81"/>
      <c r="D53" s="20"/>
      <c r="E53" s="75"/>
      <c r="F53" s="68"/>
      <c r="G53" s="2"/>
    </row>
    <row r="54" spans="1:7" x14ac:dyDescent="0.2">
      <c r="A54" s="66" t="str">
        <f t="shared" si="6"/>
        <v/>
      </c>
      <c r="C54" s="81"/>
      <c r="D54" s="20"/>
      <c r="E54" s="75"/>
      <c r="F54" s="68"/>
      <c r="G54" s="2"/>
    </row>
    <row r="55" spans="1:7" x14ac:dyDescent="0.2">
      <c r="A55" s="66" t="str">
        <f t="shared" si="6"/>
        <v/>
      </c>
      <c r="C55" s="81"/>
      <c r="D55" s="20"/>
      <c r="E55" s="75"/>
      <c r="F55" s="68"/>
      <c r="G55" s="2"/>
    </row>
    <row r="56" spans="1:7" x14ac:dyDescent="0.2">
      <c r="A56" s="66" t="str">
        <f t="shared" si="6"/>
        <v/>
      </c>
      <c r="C56" s="81"/>
      <c r="D56" s="20"/>
      <c r="E56" s="75"/>
      <c r="F56" s="68"/>
      <c r="G56" s="2"/>
    </row>
    <row r="57" spans="1:7" x14ac:dyDescent="0.2">
      <c r="A57" s="66" t="str">
        <f t="shared" si="6"/>
        <v/>
      </c>
      <c r="C57" s="81"/>
      <c r="D57" s="20"/>
      <c r="E57" s="75"/>
      <c r="F57" s="68"/>
      <c r="G57" s="2"/>
    </row>
    <row r="58" spans="1:7" x14ac:dyDescent="0.2">
      <c r="A58" s="66" t="str">
        <f t="shared" si="6"/>
        <v/>
      </c>
    </row>
    <row r="59" spans="1:7" x14ac:dyDescent="0.2">
      <c r="A59" s="66" t="str">
        <f t="shared" si="6"/>
        <v/>
      </c>
    </row>
    <row r="60" spans="1:7" s="69" customFormat="1" x14ac:dyDescent="0.2">
      <c r="A60" s="66" t="str">
        <f t="shared" si="6"/>
        <v/>
      </c>
    </row>
    <row r="61" spans="1:7" s="69" customFormat="1" x14ac:dyDescent="0.2">
      <c r="A61" s="66" t="str">
        <f t="shared" si="6"/>
        <v/>
      </c>
    </row>
    <row r="62" spans="1:7" s="69" customFormat="1" x14ac:dyDescent="0.2">
      <c r="A62" s="66" t="str">
        <f t="shared" si="6"/>
        <v/>
      </c>
    </row>
    <row r="63" spans="1:7" s="69" customFormat="1" x14ac:dyDescent="0.2">
      <c r="A63" s="66" t="str">
        <f t="shared" si="6"/>
        <v/>
      </c>
    </row>
    <row r="64" spans="1:7" s="69" customFormat="1" x14ac:dyDescent="0.2">
      <c r="A64" s="66" t="str">
        <f t="shared" si="6"/>
        <v/>
      </c>
    </row>
    <row r="65" spans="1:1" s="69" customFormat="1" x14ac:dyDescent="0.2">
      <c r="A65" s="66" t="str">
        <f t="shared" si="6"/>
        <v/>
      </c>
    </row>
    <row r="66" spans="1:1" s="69" customFormat="1" x14ac:dyDescent="0.2">
      <c r="A66" s="66" t="str">
        <f t="shared" si="6"/>
        <v/>
      </c>
    </row>
    <row r="67" spans="1:1" s="69" customFormat="1" x14ac:dyDescent="0.2">
      <c r="A67" s="66" t="str">
        <f t="shared" si="6"/>
        <v/>
      </c>
    </row>
    <row r="68" spans="1:1" s="69" customFormat="1" x14ac:dyDescent="0.2">
      <c r="A68" s="66" t="str">
        <f t="shared" si="6"/>
        <v/>
      </c>
    </row>
    <row r="69" spans="1:1" s="69" customFormat="1" x14ac:dyDescent="0.2">
      <c r="A69" s="66" t="str">
        <f t="shared" si="6"/>
        <v/>
      </c>
    </row>
    <row r="70" spans="1:1" s="69" customFormat="1" x14ac:dyDescent="0.2">
      <c r="A70" s="66" t="str">
        <f t="shared" si="6"/>
        <v/>
      </c>
    </row>
    <row r="71" spans="1:1" s="69" customFormat="1" x14ac:dyDescent="0.2">
      <c r="A71" s="66" t="str">
        <f t="shared" ref="A71:A134" si="7">IF(B71="","",$B$9)</f>
        <v/>
      </c>
    </row>
    <row r="72" spans="1:1" s="69" customFormat="1" x14ac:dyDescent="0.2">
      <c r="A72" s="66" t="str">
        <f t="shared" si="7"/>
        <v/>
      </c>
    </row>
    <row r="73" spans="1:1" s="69" customFormat="1" x14ac:dyDescent="0.2">
      <c r="A73" s="66" t="str">
        <f t="shared" si="7"/>
        <v/>
      </c>
    </row>
    <row r="74" spans="1:1" s="69" customFormat="1" x14ac:dyDescent="0.2">
      <c r="A74" s="66" t="str">
        <f t="shared" si="7"/>
        <v/>
      </c>
    </row>
    <row r="75" spans="1:1" s="69" customFormat="1" x14ac:dyDescent="0.2">
      <c r="A75" s="66" t="str">
        <f t="shared" si="7"/>
        <v/>
      </c>
    </row>
    <row r="76" spans="1:1" s="69" customFormat="1" x14ac:dyDescent="0.2">
      <c r="A76" s="66" t="str">
        <f t="shared" si="7"/>
        <v/>
      </c>
    </row>
    <row r="77" spans="1:1" s="69" customFormat="1" x14ac:dyDescent="0.2">
      <c r="A77" s="66" t="str">
        <f t="shared" si="7"/>
        <v/>
      </c>
    </row>
    <row r="78" spans="1:1" s="69" customFormat="1" x14ac:dyDescent="0.2">
      <c r="A78" s="66" t="str">
        <f t="shared" si="7"/>
        <v/>
      </c>
    </row>
    <row r="79" spans="1:1" s="69" customFormat="1" x14ac:dyDescent="0.2">
      <c r="A79" s="66" t="str">
        <f t="shared" si="7"/>
        <v/>
      </c>
    </row>
    <row r="80" spans="1:1" s="69" customFormat="1" x14ac:dyDescent="0.2">
      <c r="A80" s="66" t="str">
        <f t="shared" si="7"/>
        <v/>
      </c>
    </row>
    <row r="81" spans="1:1" s="69" customFormat="1" x14ac:dyDescent="0.2">
      <c r="A81" s="66" t="str">
        <f t="shared" si="7"/>
        <v/>
      </c>
    </row>
    <row r="82" spans="1:1" s="69" customFormat="1" x14ac:dyDescent="0.2">
      <c r="A82" s="66" t="str">
        <f t="shared" si="7"/>
        <v/>
      </c>
    </row>
    <row r="83" spans="1:1" s="69" customFormat="1" x14ac:dyDescent="0.2">
      <c r="A83" s="66" t="str">
        <f t="shared" si="7"/>
        <v/>
      </c>
    </row>
    <row r="84" spans="1:1" s="69" customFormat="1" x14ac:dyDescent="0.2">
      <c r="A84" s="66" t="str">
        <f t="shared" si="7"/>
        <v/>
      </c>
    </row>
    <row r="85" spans="1:1" s="69" customFormat="1" x14ac:dyDescent="0.2">
      <c r="A85" s="66" t="str">
        <f t="shared" si="7"/>
        <v/>
      </c>
    </row>
    <row r="86" spans="1:1" s="69" customFormat="1" x14ac:dyDescent="0.2">
      <c r="A86" s="66" t="str">
        <f t="shared" si="7"/>
        <v/>
      </c>
    </row>
    <row r="87" spans="1:1" s="69" customFormat="1" x14ac:dyDescent="0.2">
      <c r="A87" s="66" t="str">
        <f t="shared" si="7"/>
        <v/>
      </c>
    </row>
    <row r="88" spans="1:1" s="69" customFormat="1" x14ac:dyDescent="0.2">
      <c r="A88" s="66" t="str">
        <f t="shared" si="7"/>
        <v/>
      </c>
    </row>
    <row r="89" spans="1:1" s="69" customFormat="1" x14ac:dyDescent="0.2">
      <c r="A89" s="66" t="str">
        <f t="shared" si="7"/>
        <v/>
      </c>
    </row>
    <row r="90" spans="1:1" s="69" customFormat="1" x14ac:dyDescent="0.2">
      <c r="A90" s="66" t="str">
        <f t="shared" si="7"/>
        <v/>
      </c>
    </row>
    <row r="91" spans="1:1" s="69" customFormat="1" x14ac:dyDescent="0.2">
      <c r="A91" s="66" t="str">
        <f t="shared" si="7"/>
        <v/>
      </c>
    </row>
    <row r="92" spans="1:1" s="69" customFormat="1" x14ac:dyDescent="0.2">
      <c r="A92" s="66" t="str">
        <f t="shared" si="7"/>
        <v/>
      </c>
    </row>
    <row r="93" spans="1:1" s="69" customFormat="1" x14ac:dyDescent="0.2">
      <c r="A93" s="66" t="str">
        <f t="shared" si="7"/>
        <v/>
      </c>
    </row>
    <row r="94" spans="1:1" s="69" customFormat="1" x14ac:dyDescent="0.2">
      <c r="A94" s="66" t="str">
        <f t="shared" si="7"/>
        <v/>
      </c>
    </row>
    <row r="95" spans="1:1" s="69" customFormat="1" x14ac:dyDescent="0.2">
      <c r="A95" s="66" t="str">
        <f t="shared" si="7"/>
        <v/>
      </c>
    </row>
    <row r="96" spans="1:1" s="69" customFormat="1" x14ac:dyDescent="0.2">
      <c r="A96" s="66" t="str">
        <f t="shared" si="7"/>
        <v/>
      </c>
    </row>
    <row r="97" spans="1:1" s="69" customFormat="1" x14ac:dyDescent="0.2">
      <c r="A97" s="66" t="str">
        <f t="shared" si="7"/>
        <v/>
      </c>
    </row>
    <row r="98" spans="1:1" s="69" customFormat="1" x14ac:dyDescent="0.2">
      <c r="A98" s="66" t="str">
        <f t="shared" si="7"/>
        <v/>
      </c>
    </row>
    <row r="99" spans="1:1" s="69" customFormat="1" x14ac:dyDescent="0.2">
      <c r="A99" s="66" t="str">
        <f t="shared" si="7"/>
        <v/>
      </c>
    </row>
    <row r="100" spans="1:1" s="69" customFormat="1" x14ac:dyDescent="0.2">
      <c r="A100" s="66" t="str">
        <f t="shared" si="7"/>
        <v/>
      </c>
    </row>
    <row r="101" spans="1:1" s="69" customFormat="1" x14ac:dyDescent="0.2">
      <c r="A101" s="66" t="str">
        <f t="shared" si="7"/>
        <v/>
      </c>
    </row>
    <row r="102" spans="1:1" s="69" customFormat="1" x14ac:dyDescent="0.2">
      <c r="A102" s="66" t="str">
        <f t="shared" si="7"/>
        <v/>
      </c>
    </row>
    <row r="103" spans="1:1" s="69" customFormat="1" x14ac:dyDescent="0.2">
      <c r="A103" s="66" t="str">
        <f t="shared" si="7"/>
        <v/>
      </c>
    </row>
    <row r="104" spans="1:1" s="69" customFormat="1" x14ac:dyDescent="0.2">
      <c r="A104" s="66" t="str">
        <f t="shared" si="7"/>
        <v/>
      </c>
    </row>
    <row r="105" spans="1:1" s="69" customFormat="1" x14ac:dyDescent="0.2">
      <c r="A105" s="66" t="str">
        <f t="shared" si="7"/>
        <v/>
      </c>
    </row>
    <row r="106" spans="1:1" s="69" customFormat="1" x14ac:dyDescent="0.2">
      <c r="A106" s="66" t="str">
        <f t="shared" si="7"/>
        <v/>
      </c>
    </row>
    <row r="107" spans="1:1" s="69" customFormat="1" x14ac:dyDescent="0.2">
      <c r="A107" s="66" t="str">
        <f t="shared" si="7"/>
        <v/>
      </c>
    </row>
    <row r="108" spans="1:1" s="69" customFormat="1" x14ac:dyDescent="0.2">
      <c r="A108" s="66" t="str">
        <f t="shared" si="7"/>
        <v/>
      </c>
    </row>
    <row r="109" spans="1:1" s="69" customFormat="1" x14ac:dyDescent="0.2">
      <c r="A109" s="66" t="str">
        <f t="shared" si="7"/>
        <v/>
      </c>
    </row>
    <row r="110" spans="1:1" s="69" customFormat="1" x14ac:dyDescent="0.2">
      <c r="A110" s="66" t="str">
        <f t="shared" si="7"/>
        <v/>
      </c>
    </row>
    <row r="111" spans="1:1" s="69" customFormat="1" x14ac:dyDescent="0.2">
      <c r="A111" s="66" t="str">
        <f t="shared" si="7"/>
        <v/>
      </c>
    </row>
    <row r="112" spans="1:1" s="69" customFormat="1" x14ac:dyDescent="0.2">
      <c r="A112" s="66" t="str">
        <f t="shared" si="7"/>
        <v/>
      </c>
    </row>
    <row r="113" spans="1:1" s="69" customFormat="1" x14ac:dyDescent="0.2">
      <c r="A113" s="66" t="str">
        <f t="shared" si="7"/>
        <v/>
      </c>
    </row>
    <row r="114" spans="1:1" s="69" customFormat="1" x14ac:dyDescent="0.2">
      <c r="A114" s="66" t="str">
        <f t="shared" si="7"/>
        <v/>
      </c>
    </row>
    <row r="115" spans="1:1" s="69" customFormat="1" x14ac:dyDescent="0.2">
      <c r="A115" s="66" t="str">
        <f t="shared" si="7"/>
        <v/>
      </c>
    </row>
    <row r="116" spans="1:1" s="69" customFormat="1" x14ac:dyDescent="0.2">
      <c r="A116" s="66" t="str">
        <f t="shared" si="7"/>
        <v/>
      </c>
    </row>
    <row r="117" spans="1:1" s="69" customFormat="1" x14ac:dyDescent="0.2">
      <c r="A117" s="66" t="str">
        <f t="shared" si="7"/>
        <v/>
      </c>
    </row>
    <row r="118" spans="1:1" s="69" customFormat="1" x14ac:dyDescent="0.2">
      <c r="A118" s="66" t="str">
        <f t="shared" si="7"/>
        <v/>
      </c>
    </row>
    <row r="119" spans="1:1" s="69" customFormat="1" x14ac:dyDescent="0.2">
      <c r="A119" s="66" t="str">
        <f t="shared" si="7"/>
        <v/>
      </c>
    </row>
    <row r="120" spans="1:1" s="69" customFormat="1" x14ac:dyDescent="0.2">
      <c r="A120" s="66" t="str">
        <f t="shared" si="7"/>
        <v/>
      </c>
    </row>
    <row r="121" spans="1:1" s="69" customFormat="1" x14ac:dyDescent="0.2">
      <c r="A121" s="66" t="str">
        <f t="shared" si="7"/>
        <v/>
      </c>
    </row>
    <row r="122" spans="1:1" s="69" customFormat="1" x14ac:dyDescent="0.2">
      <c r="A122" s="66" t="str">
        <f t="shared" si="7"/>
        <v/>
      </c>
    </row>
    <row r="123" spans="1:1" s="69" customFormat="1" x14ac:dyDescent="0.2">
      <c r="A123" s="66" t="str">
        <f t="shared" si="7"/>
        <v/>
      </c>
    </row>
    <row r="124" spans="1:1" s="69" customFormat="1" x14ac:dyDescent="0.2">
      <c r="A124" s="66" t="str">
        <f t="shared" si="7"/>
        <v/>
      </c>
    </row>
    <row r="125" spans="1:1" s="69" customFormat="1" x14ac:dyDescent="0.2">
      <c r="A125" s="66" t="str">
        <f t="shared" si="7"/>
        <v/>
      </c>
    </row>
    <row r="126" spans="1:1" s="69" customFormat="1" x14ac:dyDescent="0.2">
      <c r="A126" s="66" t="str">
        <f t="shared" si="7"/>
        <v/>
      </c>
    </row>
    <row r="127" spans="1:1" s="69" customFormat="1" x14ac:dyDescent="0.2">
      <c r="A127" s="66" t="str">
        <f t="shared" si="7"/>
        <v/>
      </c>
    </row>
    <row r="128" spans="1:1" s="69" customFormat="1" x14ac:dyDescent="0.2">
      <c r="A128" s="66" t="str">
        <f t="shared" si="7"/>
        <v/>
      </c>
    </row>
    <row r="129" spans="1:1" s="69" customFormat="1" x14ac:dyDescent="0.2">
      <c r="A129" s="66" t="str">
        <f t="shared" si="7"/>
        <v/>
      </c>
    </row>
    <row r="130" spans="1:1" s="69" customFormat="1" x14ac:dyDescent="0.2">
      <c r="A130" s="66" t="str">
        <f t="shared" si="7"/>
        <v/>
      </c>
    </row>
    <row r="131" spans="1:1" s="69" customFormat="1" x14ac:dyDescent="0.2">
      <c r="A131" s="66" t="str">
        <f t="shared" si="7"/>
        <v/>
      </c>
    </row>
    <row r="132" spans="1:1" s="69" customFormat="1" x14ac:dyDescent="0.2">
      <c r="A132" s="66" t="str">
        <f t="shared" si="7"/>
        <v/>
      </c>
    </row>
    <row r="133" spans="1:1" s="69" customFormat="1" x14ac:dyDescent="0.2">
      <c r="A133" s="66" t="str">
        <f t="shared" si="7"/>
        <v/>
      </c>
    </row>
    <row r="134" spans="1:1" s="69" customFormat="1" x14ac:dyDescent="0.2">
      <c r="A134" s="66" t="str">
        <f t="shared" si="7"/>
        <v/>
      </c>
    </row>
    <row r="135" spans="1:1" s="69" customFormat="1" x14ac:dyDescent="0.2">
      <c r="A135" s="66" t="str">
        <f t="shared" ref="A135:A198" si="8">IF(B135="","",$B$9)</f>
        <v/>
      </c>
    </row>
    <row r="136" spans="1:1" s="69" customFormat="1" x14ac:dyDescent="0.2">
      <c r="A136" s="66" t="str">
        <f t="shared" si="8"/>
        <v/>
      </c>
    </row>
    <row r="137" spans="1:1" s="69" customFormat="1" x14ac:dyDescent="0.2">
      <c r="A137" s="66" t="str">
        <f t="shared" si="8"/>
        <v/>
      </c>
    </row>
    <row r="138" spans="1:1" s="69" customFormat="1" x14ac:dyDescent="0.2">
      <c r="A138" s="66" t="str">
        <f t="shared" si="8"/>
        <v/>
      </c>
    </row>
    <row r="139" spans="1:1" s="69" customFormat="1" x14ac:dyDescent="0.2">
      <c r="A139" s="66" t="str">
        <f t="shared" si="8"/>
        <v/>
      </c>
    </row>
    <row r="140" spans="1:1" s="69" customFormat="1" x14ac:dyDescent="0.2">
      <c r="A140" s="66" t="str">
        <f t="shared" si="8"/>
        <v/>
      </c>
    </row>
    <row r="141" spans="1:1" s="69" customFormat="1" x14ac:dyDescent="0.2">
      <c r="A141" s="66" t="str">
        <f t="shared" si="8"/>
        <v/>
      </c>
    </row>
    <row r="142" spans="1:1" s="69" customFormat="1" x14ac:dyDescent="0.2">
      <c r="A142" s="66" t="str">
        <f t="shared" si="8"/>
        <v/>
      </c>
    </row>
    <row r="143" spans="1:1" s="69" customFormat="1" x14ac:dyDescent="0.2">
      <c r="A143" s="66" t="str">
        <f t="shared" si="8"/>
        <v/>
      </c>
    </row>
    <row r="144" spans="1:1" s="69" customFormat="1" x14ac:dyDescent="0.2">
      <c r="A144" s="66" t="str">
        <f t="shared" si="8"/>
        <v/>
      </c>
    </row>
    <row r="145" spans="1:1" s="69" customFormat="1" x14ac:dyDescent="0.2">
      <c r="A145" s="66" t="str">
        <f t="shared" si="8"/>
        <v/>
      </c>
    </row>
    <row r="146" spans="1:1" s="69" customFormat="1" x14ac:dyDescent="0.2">
      <c r="A146" s="66" t="str">
        <f t="shared" si="8"/>
        <v/>
      </c>
    </row>
    <row r="147" spans="1:1" s="69" customFormat="1" x14ac:dyDescent="0.2">
      <c r="A147" s="66" t="str">
        <f t="shared" si="8"/>
        <v/>
      </c>
    </row>
    <row r="148" spans="1:1" s="69" customFormat="1" x14ac:dyDescent="0.2">
      <c r="A148" s="66" t="str">
        <f t="shared" si="8"/>
        <v/>
      </c>
    </row>
    <row r="149" spans="1:1" s="69" customFormat="1" x14ac:dyDescent="0.2">
      <c r="A149" s="66" t="str">
        <f t="shared" si="8"/>
        <v/>
      </c>
    </row>
    <row r="150" spans="1:1" s="69" customFormat="1" x14ac:dyDescent="0.2">
      <c r="A150" s="66" t="str">
        <f t="shared" si="8"/>
        <v/>
      </c>
    </row>
    <row r="151" spans="1:1" s="69" customFormat="1" x14ac:dyDescent="0.2">
      <c r="A151" s="66" t="str">
        <f t="shared" si="8"/>
        <v/>
      </c>
    </row>
    <row r="152" spans="1:1" s="69" customFormat="1" x14ac:dyDescent="0.2">
      <c r="A152" s="66" t="str">
        <f t="shared" si="8"/>
        <v/>
      </c>
    </row>
    <row r="153" spans="1:1" s="69" customFormat="1" x14ac:dyDescent="0.2">
      <c r="A153" s="66" t="str">
        <f t="shared" si="8"/>
        <v/>
      </c>
    </row>
    <row r="154" spans="1:1" s="69" customFormat="1" x14ac:dyDescent="0.2">
      <c r="A154" s="66" t="str">
        <f t="shared" si="8"/>
        <v/>
      </c>
    </row>
    <row r="155" spans="1:1" s="69" customFormat="1" x14ac:dyDescent="0.2">
      <c r="A155" s="66" t="str">
        <f t="shared" si="8"/>
        <v/>
      </c>
    </row>
    <row r="156" spans="1:1" s="69" customFormat="1" x14ac:dyDescent="0.2">
      <c r="A156" s="66" t="str">
        <f t="shared" si="8"/>
        <v/>
      </c>
    </row>
    <row r="157" spans="1:1" s="69" customFormat="1" x14ac:dyDescent="0.2">
      <c r="A157" s="66" t="str">
        <f t="shared" si="8"/>
        <v/>
      </c>
    </row>
    <row r="158" spans="1:1" s="69" customFormat="1" x14ac:dyDescent="0.2">
      <c r="A158" s="66" t="str">
        <f t="shared" si="8"/>
        <v/>
      </c>
    </row>
    <row r="159" spans="1:1" s="69" customFormat="1" x14ac:dyDescent="0.2">
      <c r="A159" s="66" t="str">
        <f t="shared" si="8"/>
        <v/>
      </c>
    </row>
    <row r="160" spans="1:1" s="69" customFormat="1" x14ac:dyDescent="0.2">
      <c r="A160" s="66" t="str">
        <f t="shared" si="8"/>
        <v/>
      </c>
    </row>
    <row r="161" spans="1:1" s="69" customFormat="1" x14ac:dyDescent="0.2">
      <c r="A161" s="66" t="str">
        <f t="shared" si="8"/>
        <v/>
      </c>
    </row>
    <row r="162" spans="1:1" s="69" customFormat="1" x14ac:dyDescent="0.2">
      <c r="A162" s="66" t="str">
        <f t="shared" si="8"/>
        <v/>
      </c>
    </row>
    <row r="163" spans="1:1" s="69" customFormat="1" x14ac:dyDescent="0.2">
      <c r="A163" s="66" t="str">
        <f t="shared" si="8"/>
        <v/>
      </c>
    </row>
    <row r="164" spans="1:1" s="69" customFormat="1" x14ac:dyDescent="0.2">
      <c r="A164" s="66" t="str">
        <f t="shared" si="8"/>
        <v/>
      </c>
    </row>
    <row r="165" spans="1:1" s="69" customFormat="1" x14ac:dyDescent="0.2">
      <c r="A165" s="66" t="str">
        <f t="shared" si="8"/>
        <v/>
      </c>
    </row>
    <row r="166" spans="1:1" s="69" customFormat="1" x14ac:dyDescent="0.2">
      <c r="A166" s="66" t="str">
        <f t="shared" si="8"/>
        <v/>
      </c>
    </row>
    <row r="167" spans="1:1" s="69" customFormat="1" x14ac:dyDescent="0.2">
      <c r="A167" s="66" t="str">
        <f t="shared" si="8"/>
        <v/>
      </c>
    </row>
    <row r="168" spans="1:1" s="69" customFormat="1" x14ac:dyDescent="0.2">
      <c r="A168" s="66" t="str">
        <f t="shared" si="8"/>
        <v/>
      </c>
    </row>
    <row r="169" spans="1:1" s="69" customFormat="1" x14ac:dyDescent="0.2">
      <c r="A169" s="66" t="str">
        <f t="shared" si="8"/>
        <v/>
      </c>
    </row>
    <row r="170" spans="1:1" s="69" customFormat="1" x14ac:dyDescent="0.2">
      <c r="A170" s="66" t="str">
        <f t="shared" si="8"/>
        <v/>
      </c>
    </row>
    <row r="171" spans="1:1" s="69" customFormat="1" x14ac:dyDescent="0.2">
      <c r="A171" s="66" t="str">
        <f t="shared" si="8"/>
        <v/>
      </c>
    </row>
    <row r="172" spans="1:1" s="69" customFormat="1" x14ac:dyDescent="0.2">
      <c r="A172" s="66" t="str">
        <f t="shared" si="8"/>
        <v/>
      </c>
    </row>
    <row r="173" spans="1:1" s="69" customFormat="1" x14ac:dyDescent="0.2">
      <c r="A173" s="66" t="str">
        <f t="shared" si="8"/>
        <v/>
      </c>
    </row>
    <row r="174" spans="1:1" s="69" customFormat="1" x14ac:dyDescent="0.2">
      <c r="A174" s="66" t="str">
        <f t="shared" si="8"/>
        <v/>
      </c>
    </row>
    <row r="175" spans="1:1" s="69" customFormat="1" x14ac:dyDescent="0.2">
      <c r="A175" s="66" t="str">
        <f t="shared" si="8"/>
        <v/>
      </c>
    </row>
    <row r="176" spans="1:1" s="69" customFormat="1" x14ac:dyDescent="0.2">
      <c r="A176" s="66" t="str">
        <f t="shared" si="8"/>
        <v/>
      </c>
    </row>
    <row r="177" spans="1:1" s="69" customFormat="1" x14ac:dyDescent="0.2">
      <c r="A177" s="66" t="str">
        <f t="shared" si="8"/>
        <v/>
      </c>
    </row>
    <row r="178" spans="1:1" s="69" customFormat="1" x14ac:dyDescent="0.2">
      <c r="A178" s="66" t="str">
        <f t="shared" si="8"/>
        <v/>
      </c>
    </row>
    <row r="179" spans="1:1" s="69" customFormat="1" x14ac:dyDescent="0.2">
      <c r="A179" s="66" t="str">
        <f t="shared" si="8"/>
        <v/>
      </c>
    </row>
    <row r="180" spans="1:1" s="69" customFormat="1" x14ac:dyDescent="0.2">
      <c r="A180" s="66" t="str">
        <f t="shared" si="8"/>
        <v/>
      </c>
    </row>
    <row r="181" spans="1:1" s="69" customFormat="1" x14ac:dyDescent="0.2">
      <c r="A181" s="66" t="str">
        <f t="shared" si="8"/>
        <v/>
      </c>
    </row>
    <row r="182" spans="1:1" s="69" customFormat="1" x14ac:dyDescent="0.2">
      <c r="A182" s="66" t="str">
        <f t="shared" si="8"/>
        <v/>
      </c>
    </row>
    <row r="183" spans="1:1" s="69" customFormat="1" x14ac:dyDescent="0.2">
      <c r="A183" s="66" t="str">
        <f t="shared" si="8"/>
        <v/>
      </c>
    </row>
    <row r="184" spans="1:1" s="69" customFormat="1" x14ac:dyDescent="0.2">
      <c r="A184" s="66" t="str">
        <f t="shared" si="8"/>
        <v/>
      </c>
    </row>
    <row r="185" spans="1:1" s="69" customFormat="1" x14ac:dyDescent="0.2">
      <c r="A185" s="66" t="str">
        <f t="shared" si="8"/>
        <v/>
      </c>
    </row>
    <row r="186" spans="1:1" s="69" customFormat="1" x14ac:dyDescent="0.2">
      <c r="A186" s="66" t="str">
        <f t="shared" si="8"/>
        <v/>
      </c>
    </row>
    <row r="187" spans="1:1" s="69" customFormat="1" x14ac:dyDescent="0.2">
      <c r="A187" s="66" t="str">
        <f t="shared" si="8"/>
        <v/>
      </c>
    </row>
    <row r="188" spans="1:1" s="69" customFormat="1" x14ac:dyDescent="0.2">
      <c r="A188" s="66" t="str">
        <f t="shared" si="8"/>
        <v/>
      </c>
    </row>
    <row r="189" spans="1:1" s="69" customFormat="1" x14ac:dyDescent="0.2">
      <c r="A189" s="66" t="str">
        <f t="shared" si="8"/>
        <v/>
      </c>
    </row>
    <row r="190" spans="1:1" s="69" customFormat="1" x14ac:dyDescent="0.2">
      <c r="A190" s="66" t="str">
        <f t="shared" si="8"/>
        <v/>
      </c>
    </row>
    <row r="191" spans="1:1" s="69" customFormat="1" x14ac:dyDescent="0.2">
      <c r="A191" s="66" t="str">
        <f t="shared" si="8"/>
        <v/>
      </c>
    </row>
    <row r="192" spans="1:1" s="69" customFormat="1" x14ac:dyDescent="0.2">
      <c r="A192" s="66" t="str">
        <f t="shared" si="8"/>
        <v/>
      </c>
    </row>
    <row r="193" spans="1:1" s="69" customFormat="1" x14ac:dyDescent="0.2">
      <c r="A193" s="66" t="str">
        <f t="shared" si="8"/>
        <v/>
      </c>
    </row>
    <row r="194" spans="1:1" s="69" customFormat="1" x14ac:dyDescent="0.2">
      <c r="A194" s="66" t="str">
        <f t="shared" si="8"/>
        <v/>
      </c>
    </row>
    <row r="195" spans="1:1" s="69" customFormat="1" x14ac:dyDescent="0.2">
      <c r="A195" s="66" t="str">
        <f t="shared" si="8"/>
        <v/>
      </c>
    </row>
    <row r="196" spans="1:1" s="69" customFormat="1" x14ac:dyDescent="0.2">
      <c r="A196" s="66" t="str">
        <f t="shared" si="8"/>
        <v/>
      </c>
    </row>
    <row r="197" spans="1:1" s="69" customFormat="1" x14ac:dyDescent="0.2">
      <c r="A197" s="66" t="str">
        <f t="shared" si="8"/>
        <v/>
      </c>
    </row>
    <row r="198" spans="1:1" s="69" customFormat="1" x14ac:dyDescent="0.2">
      <c r="A198" s="66" t="str">
        <f t="shared" si="8"/>
        <v/>
      </c>
    </row>
    <row r="199" spans="1:1" s="69" customFormat="1" x14ac:dyDescent="0.2">
      <c r="A199" s="66" t="str">
        <f t="shared" ref="A199:A262" si="9">IF(B199="","",$B$9)</f>
        <v/>
      </c>
    </row>
    <row r="200" spans="1:1" s="69" customFormat="1" x14ac:dyDescent="0.2">
      <c r="A200" s="66" t="str">
        <f t="shared" si="9"/>
        <v/>
      </c>
    </row>
    <row r="201" spans="1:1" s="69" customFormat="1" x14ac:dyDescent="0.2">
      <c r="A201" s="66" t="str">
        <f t="shared" si="9"/>
        <v/>
      </c>
    </row>
    <row r="202" spans="1:1" s="69" customFormat="1" x14ac:dyDescent="0.2">
      <c r="A202" s="66" t="str">
        <f t="shared" si="9"/>
        <v/>
      </c>
    </row>
    <row r="203" spans="1:1" s="69" customFormat="1" x14ac:dyDescent="0.2">
      <c r="A203" s="66" t="str">
        <f t="shared" si="9"/>
        <v/>
      </c>
    </row>
    <row r="204" spans="1:1" s="69" customFormat="1" x14ac:dyDescent="0.2">
      <c r="A204" s="66" t="str">
        <f t="shared" si="9"/>
        <v/>
      </c>
    </row>
    <row r="205" spans="1:1" s="69" customFormat="1" x14ac:dyDescent="0.2">
      <c r="A205" s="66" t="str">
        <f t="shared" si="9"/>
        <v/>
      </c>
    </row>
    <row r="206" spans="1:1" s="69" customFormat="1" x14ac:dyDescent="0.2">
      <c r="A206" s="66" t="str">
        <f t="shared" si="9"/>
        <v/>
      </c>
    </row>
    <row r="207" spans="1:1" s="69" customFormat="1" x14ac:dyDescent="0.2">
      <c r="A207" s="66" t="str">
        <f t="shared" si="9"/>
        <v/>
      </c>
    </row>
    <row r="208" spans="1:1" s="69" customFormat="1" x14ac:dyDescent="0.2">
      <c r="A208" s="66" t="str">
        <f t="shared" si="9"/>
        <v/>
      </c>
    </row>
    <row r="209" spans="1:1" s="69" customFormat="1" x14ac:dyDescent="0.2">
      <c r="A209" s="66" t="str">
        <f t="shared" si="9"/>
        <v/>
      </c>
    </row>
    <row r="210" spans="1:1" s="69" customFormat="1" x14ac:dyDescent="0.2">
      <c r="A210" s="66" t="str">
        <f t="shared" si="9"/>
        <v/>
      </c>
    </row>
    <row r="211" spans="1:1" s="69" customFormat="1" x14ac:dyDescent="0.2">
      <c r="A211" s="66" t="str">
        <f t="shared" si="9"/>
        <v/>
      </c>
    </row>
    <row r="212" spans="1:1" s="69" customFormat="1" x14ac:dyDescent="0.2">
      <c r="A212" s="66" t="str">
        <f t="shared" si="9"/>
        <v/>
      </c>
    </row>
    <row r="213" spans="1:1" s="69" customFormat="1" x14ac:dyDescent="0.2">
      <c r="A213" s="66" t="str">
        <f t="shared" si="9"/>
        <v/>
      </c>
    </row>
    <row r="214" spans="1:1" s="69" customFormat="1" x14ac:dyDescent="0.2">
      <c r="A214" s="66" t="str">
        <f t="shared" si="9"/>
        <v/>
      </c>
    </row>
    <row r="215" spans="1:1" s="69" customFormat="1" x14ac:dyDescent="0.2">
      <c r="A215" s="66" t="str">
        <f t="shared" si="9"/>
        <v/>
      </c>
    </row>
    <row r="216" spans="1:1" s="69" customFormat="1" x14ac:dyDescent="0.2">
      <c r="A216" s="66" t="str">
        <f t="shared" si="9"/>
        <v/>
      </c>
    </row>
    <row r="217" spans="1:1" s="69" customFormat="1" x14ac:dyDescent="0.2">
      <c r="A217" s="66" t="str">
        <f t="shared" si="9"/>
        <v/>
      </c>
    </row>
    <row r="218" spans="1:1" s="69" customFormat="1" x14ac:dyDescent="0.2">
      <c r="A218" s="66" t="str">
        <f t="shared" si="9"/>
        <v/>
      </c>
    </row>
    <row r="219" spans="1:1" s="69" customFormat="1" x14ac:dyDescent="0.2">
      <c r="A219" s="66" t="str">
        <f t="shared" si="9"/>
        <v/>
      </c>
    </row>
    <row r="220" spans="1:1" s="69" customFormat="1" x14ac:dyDescent="0.2">
      <c r="A220" s="66" t="str">
        <f t="shared" si="9"/>
        <v/>
      </c>
    </row>
    <row r="221" spans="1:1" s="69" customFormat="1" x14ac:dyDescent="0.2">
      <c r="A221" s="66" t="str">
        <f t="shared" si="9"/>
        <v/>
      </c>
    </row>
    <row r="222" spans="1:1" s="69" customFormat="1" x14ac:dyDescent="0.2">
      <c r="A222" s="66" t="str">
        <f t="shared" si="9"/>
        <v/>
      </c>
    </row>
    <row r="223" spans="1:1" s="69" customFormat="1" x14ac:dyDescent="0.2">
      <c r="A223" s="66" t="str">
        <f t="shared" si="9"/>
        <v/>
      </c>
    </row>
    <row r="224" spans="1:1" s="69" customFormat="1" x14ac:dyDescent="0.2">
      <c r="A224" s="66" t="str">
        <f t="shared" si="9"/>
        <v/>
      </c>
    </row>
    <row r="225" spans="1:1" s="69" customFormat="1" x14ac:dyDescent="0.2">
      <c r="A225" s="66" t="str">
        <f t="shared" si="9"/>
        <v/>
      </c>
    </row>
    <row r="226" spans="1:1" s="69" customFormat="1" x14ac:dyDescent="0.2">
      <c r="A226" s="66" t="str">
        <f t="shared" si="9"/>
        <v/>
      </c>
    </row>
    <row r="227" spans="1:1" s="69" customFormat="1" x14ac:dyDescent="0.2">
      <c r="A227" s="66" t="str">
        <f t="shared" si="9"/>
        <v/>
      </c>
    </row>
    <row r="228" spans="1:1" s="69" customFormat="1" x14ac:dyDescent="0.2">
      <c r="A228" s="66" t="str">
        <f t="shared" si="9"/>
        <v/>
      </c>
    </row>
    <row r="229" spans="1:1" s="69" customFormat="1" x14ac:dyDescent="0.2">
      <c r="A229" s="66" t="str">
        <f t="shared" si="9"/>
        <v/>
      </c>
    </row>
    <row r="230" spans="1:1" s="69" customFormat="1" x14ac:dyDescent="0.2">
      <c r="A230" s="66" t="str">
        <f t="shared" si="9"/>
        <v/>
      </c>
    </row>
    <row r="231" spans="1:1" s="69" customFormat="1" x14ac:dyDescent="0.2">
      <c r="A231" s="66" t="str">
        <f t="shared" si="9"/>
        <v/>
      </c>
    </row>
    <row r="232" spans="1:1" s="69" customFormat="1" x14ac:dyDescent="0.2">
      <c r="A232" s="66" t="str">
        <f t="shared" si="9"/>
        <v/>
      </c>
    </row>
    <row r="233" spans="1:1" s="69" customFormat="1" x14ac:dyDescent="0.2">
      <c r="A233" s="66" t="str">
        <f t="shared" si="9"/>
        <v/>
      </c>
    </row>
    <row r="234" spans="1:1" s="69" customFormat="1" x14ac:dyDescent="0.2">
      <c r="A234" s="66" t="str">
        <f t="shared" si="9"/>
        <v/>
      </c>
    </row>
    <row r="235" spans="1:1" s="69" customFormat="1" x14ac:dyDescent="0.2">
      <c r="A235" s="66" t="str">
        <f t="shared" si="9"/>
        <v/>
      </c>
    </row>
    <row r="236" spans="1:1" s="69" customFormat="1" x14ac:dyDescent="0.2">
      <c r="A236" s="66" t="str">
        <f t="shared" si="9"/>
        <v/>
      </c>
    </row>
    <row r="237" spans="1:1" s="69" customFormat="1" x14ac:dyDescent="0.2">
      <c r="A237" s="66" t="str">
        <f t="shared" si="9"/>
        <v/>
      </c>
    </row>
    <row r="238" spans="1:1" s="69" customFormat="1" x14ac:dyDescent="0.2">
      <c r="A238" s="66" t="str">
        <f t="shared" si="9"/>
        <v/>
      </c>
    </row>
    <row r="239" spans="1:1" s="69" customFormat="1" x14ac:dyDescent="0.2">
      <c r="A239" s="66" t="str">
        <f t="shared" si="9"/>
        <v/>
      </c>
    </row>
    <row r="240" spans="1:1" s="69" customFormat="1" x14ac:dyDescent="0.2">
      <c r="A240" s="66" t="str">
        <f t="shared" si="9"/>
        <v/>
      </c>
    </row>
    <row r="241" spans="1:1" s="69" customFormat="1" x14ac:dyDescent="0.2">
      <c r="A241" s="66" t="str">
        <f t="shared" si="9"/>
        <v/>
      </c>
    </row>
    <row r="242" spans="1:1" s="69" customFormat="1" x14ac:dyDescent="0.2">
      <c r="A242" s="66" t="str">
        <f t="shared" si="9"/>
        <v/>
      </c>
    </row>
    <row r="243" spans="1:1" s="69" customFormat="1" x14ac:dyDescent="0.2">
      <c r="A243" s="66" t="str">
        <f t="shared" si="9"/>
        <v/>
      </c>
    </row>
    <row r="244" spans="1:1" s="69" customFormat="1" x14ac:dyDescent="0.2">
      <c r="A244" s="66" t="str">
        <f t="shared" si="9"/>
        <v/>
      </c>
    </row>
    <row r="245" spans="1:1" s="69" customFormat="1" x14ac:dyDescent="0.2">
      <c r="A245" s="66" t="str">
        <f t="shared" si="9"/>
        <v/>
      </c>
    </row>
    <row r="246" spans="1:1" s="69" customFormat="1" x14ac:dyDescent="0.2">
      <c r="A246" s="66" t="str">
        <f t="shared" si="9"/>
        <v/>
      </c>
    </row>
    <row r="247" spans="1:1" s="69" customFormat="1" x14ac:dyDescent="0.2">
      <c r="A247" s="66" t="str">
        <f t="shared" si="9"/>
        <v/>
      </c>
    </row>
    <row r="248" spans="1:1" s="69" customFormat="1" x14ac:dyDescent="0.2">
      <c r="A248" s="66" t="str">
        <f t="shared" si="9"/>
        <v/>
      </c>
    </row>
    <row r="249" spans="1:1" s="69" customFormat="1" x14ac:dyDescent="0.2">
      <c r="A249" s="66" t="str">
        <f t="shared" si="9"/>
        <v/>
      </c>
    </row>
    <row r="250" spans="1:1" s="69" customFormat="1" x14ac:dyDescent="0.2">
      <c r="A250" s="66" t="str">
        <f t="shared" si="9"/>
        <v/>
      </c>
    </row>
    <row r="251" spans="1:1" s="69" customFormat="1" x14ac:dyDescent="0.2">
      <c r="A251" s="66" t="str">
        <f t="shared" si="9"/>
        <v/>
      </c>
    </row>
    <row r="252" spans="1:1" s="69" customFormat="1" x14ac:dyDescent="0.2">
      <c r="A252" s="66" t="str">
        <f t="shared" si="9"/>
        <v/>
      </c>
    </row>
    <row r="253" spans="1:1" s="69" customFormat="1" x14ac:dyDescent="0.2">
      <c r="A253" s="66" t="str">
        <f t="shared" si="9"/>
        <v/>
      </c>
    </row>
    <row r="254" spans="1:1" s="69" customFormat="1" x14ac:dyDescent="0.2">
      <c r="A254" s="66" t="str">
        <f t="shared" si="9"/>
        <v/>
      </c>
    </row>
    <row r="255" spans="1:1" s="69" customFormat="1" x14ac:dyDescent="0.2">
      <c r="A255" s="66" t="str">
        <f t="shared" si="9"/>
        <v/>
      </c>
    </row>
    <row r="256" spans="1:1" s="69" customFormat="1" x14ac:dyDescent="0.2">
      <c r="A256" s="66" t="str">
        <f t="shared" si="9"/>
        <v/>
      </c>
    </row>
    <row r="257" spans="1:1" s="69" customFormat="1" x14ac:dyDescent="0.2">
      <c r="A257" s="66" t="str">
        <f t="shared" si="9"/>
        <v/>
      </c>
    </row>
    <row r="258" spans="1:1" s="69" customFormat="1" x14ac:dyDescent="0.2">
      <c r="A258" s="66" t="str">
        <f t="shared" si="9"/>
        <v/>
      </c>
    </row>
    <row r="259" spans="1:1" s="69" customFormat="1" x14ac:dyDescent="0.2">
      <c r="A259" s="66" t="str">
        <f t="shared" si="9"/>
        <v/>
      </c>
    </row>
    <row r="260" spans="1:1" s="69" customFormat="1" x14ac:dyDescent="0.2">
      <c r="A260" s="66" t="str">
        <f t="shared" si="9"/>
        <v/>
      </c>
    </row>
    <row r="261" spans="1:1" s="69" customFormat="1" x14ac:dyDescent="0.2">
      <c r="A261" s="66" t="str">
        <f t="shared" si="9"/>
        <v/>
      </c>
    </row>
    <row r="262" spans="1:1" s="69" customFormat="1" x14ac:dyDescent="0.2">
      <c r="A262" s="66" t="str">
        <f t="shared" si="9"/>
        <v/>
      </c>
    </row>
    <row r="263" spans="1:1" s="69" customFormat="1" x14ac:dyDescent="0.2">
      <c r="A263" s="66" t="str">
        <f t="shared" ref="A263:A326" si="10">IF(B263="","",$B$9)</f>
        <v/>
      </c>
    </row>
    <row r="264" spans="1:1" s="69" customFormat="1" x14ac:dyDescent="0.2">
      <c r="A264" s="66" t="str">
        <f t="shared" si="10"/>
        <v/>
      </c>
    </row>
    <row r="265" spans="1:1" s="69" customFormat="1" x14ac:dyDescent="0.2">
      <c r="A265" s="66" t="str">
        <f t="shared" si="10"/>
        <v/>
      </c>
    </row>
    <row r="266" spans="1:1" s="69" customFormat="1" x14ac:dyDescent="0.2">
      <c r="A266" s="66" t="str">
        <f t="shared" si="10"/>
        <v/>
      </c>
    </row>
    <row r="267" spans="1:1" s="69" customFormat="1" x14ac:dyDescent="0.2">
      <c r="A267" s="66" t="str">
        <f t="shared" si="10"/>
        <v/>
      </c>
    </row>
    <row r="268" spans="1:1" s="69" customFormat="1" x14ac:dyDescent="0.2">
      <c r="A268" s="66" t="str">
        <f t="shared" si="10"/>
        <v/>
      </c>
    </row>
    <row r="269" spans="1:1" s="69" customFormat="1" x14ac:dyDescent="0.2">
      <c r="A269" s="66" t="str">
        <f t="shared" si="10"/>
        <v/>
      </c>
    </row>
    <row r="270" spans="1:1" s="69" customFormat="1" x14ac:dyDescent="0.2">
      <c r="A270" s="66" t="str">
        <f t="shared" si="10"/>
        <v/>
      </c>
    </row>
    <row r="271" spans="1:1" s="69" customFormat="1" x14ac:dyDescent="0.2">
      <c r="A271" s="66" t="str">
        <f t="shared" si="10"/>
        <v/>
      </c>
    </row>
    <row r="272" spans="1:1" s="69" customFormat="1" x14ac:dyDescent="0.2">
      <c r="A272" s="66" t="str">
        <f t="shared" si="10"/>
        <v/>
      </c>
    </row>
    <row r="273" spans="1:1" s="69" customFormat="1" x14ac:dyDescent="0.2">
      <c r="A273" s="66" t="str">
        <f t="shared" si="10"/>
        <v/>
      </c>
    </row>
    <row r="274" spans="1:1" s="69" customFormat="1" x14ac:dyDescent="0.2">
      <c r="A274" s="66" t="str">
        <f t="shared" si="10"/>
        <v/>
      </c>
    </row>
    <row r="275" spans="1:1" s="69" customFormat="1" x14ac:dyDescent="0.2">
      <c r="A275" s="66" t="str">
        <f t="shared" si="10"/>
        <v/>
      </c>
    </row>
    <row r="276" spans="1:1" s="69" customFormat="1" x14ac:dyDescent="0.2">
      <c r="A276" s="66" t="str">
        <f t="shared" si="10"/>
        <v/>
      </c>
    </row>
    <row r="277" spans="1:1" s="69" customFormat="1" x14ac:dyDescent="0.2">
      <c r="A277" s="66" t="str">
        <f t="shared" si="10"/>
        <v/>
      </c>
    </row>
    <row r="278" spans="1:1" s="69" customFormat="1" x14ac:dyDescent="0.2">
      <c r="A278" s="66" t="str">
        <f t="shared" si="10"/>
        <v/>
      </c>
    </row>
    <row r="279" spans="1:1" s="69" customFormat="1" x14ac:dyDescent="0.2">
      <c r="A279" s="66" t="str">
        <f t="shared" si="10"/>
        <v/>
      </c>
    </row>
    <row r="280" spans="1:1" s="69" customFormat="1" x14ac:dyDescent="0.2">
      <c r="A280" s="66" t="str">
        <f t="shared" si="10"/>
        <v/>
      </c>
    </row>
    <row r="281" spans="1:1" s="69" customFormat="1" x14ac:dyDescent="0.2">
      <c r="A281" s="66" t="str">
        <f t="shared" si="10"/>
        <v/>
      </c>
    </row>
    <row r="282" spans="1:1" s="69" customFormat="1" x14ac:dyDescent="0.2">
      <c r="A282" s="66" t="str">
        <f t="shared" si="10"/>
        <v/>
      </c>
    </row>
    <row r="283" spans="1:1" s="69" customFormat="1" x14ac:dyDescent="0.2">
      <c r="A283" s="66" t="str">
        <f t="shared" si="10"/>
        <v/>
      </c>
    </row>
    <row r="284" spans="1:1" s="69" customFormat="1" x14ac:dyDescent="0.2">
      <c r="A284" s="66" t="str">
        <f t="shared" si="10"/>
        <v/>
      </c>
    </row>
    <row r="285" spans="1:1" s="69" customFormat="1" x14ac:dyDescent="0.2">
      <c r="A285" s="66" t="str">
        <f t="shared" si="10"/>
        <v/>
      </c>
    </row>
    <row r="286" spans="1:1" s="69" customFormat="1" x14ac:dyDescent="0.2">
      <c r="A286" s="66" t="str">
        <f t="shared" si="10"/>
        <v/>
      </c>
    </row>
    <row r="287" spans="1:1" s="69" customFormat="1" x14ac:dyDescent="0.2">
      <c r="A287" s="66" t="str">
        <f t="shared" si="10"/>
        <v/>
      </c>
    </row>
    <row r="288" spans="1:1" s="69" customFormat="1" x14ac:dyDescent="0.2">
      <c r="A288" s="66" t="str">
        <f t="shared" si="10"/>
        <v/>
      </c>
    </row>
    <row r="289" spans="1:1" s="69" customFormat="1" x14ac:dyDescent="0.2">
      <c r="A289" s="66" t="str">
        <f t="shared" si="10"/>
        <v/>
      </c>
    </row>
    <row r="290" spans="1:1" s="69" customFormat="1" x14ac:dyDescent="0.2">
      <c r="A290" s="66" t="str">
        <f t="shared" si="10"/>
        <v/>
      </c>
    </row>
    <row r="291" spans="1:1" s="69" customFormat="1" x14ac:dyDescent="0.2">
      <c r="A291" s="66" t="str">
        <f t="shared" si="10"/>
        <v/>
      </c>
    </row>
    <row r="292" spans="1:1" s="69" customFormat="1" x14ac:dyDescent="0.2">
      <c r="A292" s="66" t="str">
        <f t="shared" si="10"/>
        <v/>
      </c>
    </row>
    <row r="293" spans="1:1" s="69" customFormat="1" x14ac:dyDescent="0.2">
      <c r="A293" s="66" t="str">
        <f t="shared" si="10"/>
        <v/>
      </c>
    </row>
    <row r="294" spans="1:1" s="69" customFormat="1" x14ac:dyDescent="0.2">
      <c r="A294" s="66" t="str">
        <f t="shared" si="10"/>
        <v/>
      </c>
    </row>
    <row r="295" spans="1:1" s="69" customFormat="1" x14ac:dyDescent="0.2">
      <c r="A295" s="66" t="str">
        <f t="shared" si="10"/>
        <v/>
      </c>
    </row>
    <row r="296" spans="1:1" s="69" customFormat="1" x14ac:dyDescent="0.2">
      <c r="A296" s="66" t="str">
        <f t="shared" si="10"/>
        <v/>
      </c>
    </row>
    <row r="297" spans="1:1" s="69" customFormat="1" x14ac:dyDescent="0.2">
      <c r="A297" s="66" t="str">
        <f t="shared" si="10"/>
        <v/>
      </c>
    </row>
    <row r="298" spans="1:1" s="69" customFormat="1" x14ac:dyDescent="0.2">
      <c r="A298" s="66" t="str">
        <f t="shared" si="10"/>
        <v/>
      </c>
    </row>
    <row r="299" spans="1:1" s="69" customFormat="1" x14ac:dyDescent="0.2">
      <c r="A299" s="66" t="str">
        <f t="shared" si="10"/>
        <v/>
      </c>
    </row>
    <row r="300" spans="1:1" s="69" customFormat="1" x14ac:dyDescent="0.2">
      <c r="A300" s="66" t="str">
        <f t="shared" si="10"/>
        <v/>
      </c>
    </row>
    <row r="301" spans="1:1" s="69" customFormat="1" x14ac:dyDescent="0.2">
      <c r="A301" s="66" t="str">
        <f t="shared" si="10"/>
        <v/>
      </c>
    </row>
    <row r="302" spans="1:1" s="69" customFormat="1" x14ac:dyDescent="0.2">
      <c r="A302" s="66" t="str">
        <f t="shared" si="10"/>
        <v/>
      </c>
    </row>
    <row r="303" spans="1:1" s="69" customFormat="1" x14ac:dyDescent="0.2">
      <c r="A303" s="66" t="str">
        <f t="shared" si="10"/>
        <v/>
      </c>
    </row>
    <row r="304" spans="1:1" s="69" customFormat="1" x14ac:dyDescent="0.2">
      <c r="A304" s="66" t="str">
        <f t="shared" si="10"/>
        <v/>
      </c>
    </row>
    <row r="305" spans="1:1" s="69" customFormat="1" x14ac:dyDescent="0.2">
      <c r="A305" s="66" t="str">
        <f t="shared" si="10"/>
        <v/>
      </c>
    </row>
    <row r="306" spans="1:1" s="69" customFormat="1" x14ac:dyDescent="0.2">
      <c r="A306" s="66" t="str">
        <f t="shared" si="10"/>
        <v/>
      </c>
    </row>
    <row r="307" spans="1:1" s="69" customFormat="1" x14ac:dyDescent="0.2">
      <c r="A307" s="66" t="str">
        <f t="shared" si="10"/>
        <v/>
      </c>
    </row>
    <row r="308" spans="1:1" s="69" customFormat="1" x14ac:dyDescent="0.2">
      <c r="A308" s="66" t="str">
        <f t="shared" si="10"/>
        <v/>
      </c>
    </row>
    <row r="309" spans="1:1" s="69" customFormat="1" x14ac:dyDescent="0.2">
      <c r="A309" s="66" t="str">
        <f t="shared" si="10"/>
        <v/>
      </c>
    </row>
    <row r="310" spans="1:1" s="69" customFormat="1" x14ac:dyDescent="0.2">
      <c r="A310" s="66" t="str">
        <f t="shared" si="10"/>
        <v/>
      </c>
    </row>
    <row r="311" spans="1:1" s="69" customFormat="1" x14ac:dyDescent="0.2">
      <c r="A311" s="66" t="str">
        <f t="shared" si="10"/>
        <v/>
      </c>
    </row>
    <row r="312" spans="1:1" s="69" customFormat="1" x14ac:dyDescent="0.2">
      <c r="A312" s="66" t="str">
        <f t="shared" si="10"/>
        <v/>
      </c>
    </row>
    <row r="313" spans="1:1" s="69" customFormat="1" x14ac:dyDescent="0.2">
      <c r="A313" s="66" t="str">
        <f t="shared" si="10"/>
        <v/>
      </c>
    </row>
    <row r="314" spans="1:1" s="69" customFormat="1" x14ac:dyDescent="0.2">
      <c r="A314" s="66" t="str">
        <f t="shared" si="10"/>
        <v/>
      </c>
    </row>
    <row r="315" spans="1:1" s="69" customFormat="1" x14ac:dyDescent="0.2">
      <c r="A315" s="66" t="str">
        <f t="shared" si="10"/>
        <v/>
      </c>
    </row>
    <row r="316" spans="1:1" s="69" customFormat="1" x14ac:dyDescent="0.2">
      <c r="A316" s="66" t="str">
        <f t="shared" si="10"/>
        <v/>
      </c>
    </row>
    <row r="317" spans="1:1" s="69" customFormat="1" x14ac:dyDescent="0.2">
      <c r="A317" s="66" t="str">
        <f t="shared" si="10"/>
        <v/>
      </c>
    </row>
    <row r="318" spans="1:1" s="69" customFormat="1" x14ac:dyDescent="0.2">
      <c r="A318" s="66" t="str">
        <f t="shared" si="10"/>
        <v/>
      </c>
    </row>
    <row r="319" spans="1:1" s="69" customFormat="1" x14ac:dyDescent="0.2">
      <c r="A319" s="66" t="str">
        <f t="shared" si="10"/>
        <v/>
      </c>
    </row>
    <row r="320" spans="1:1" s="69" customFormat="1" x14ac:dyDescent="0.2">
      <c r="A320" s="66" t="str">
        <f t="shared" si="10"/>
        <v/>
      </c>
    </row>
    <row r="321" spans="1:1" s="69" customFormat="1" x14ac:dyDescent="0.2">
      <c r="A321" s="66" t="str">
        <f t="shared" si="10"/>
        <v/>
      </c>
    </row>
    <row r="322" spans="1:1" s="69" customFormat="1" x14ac:dyDescent="0.2">
      <c r="A322" s="66" t="str">
        <f t="shared" si="10"/>
        <v/>
      </c>
    </row>
    <row r="323" spans="1:1" s="69" customFormat="1" x14ac:dyDescent="0.2">
      <c r="A323" s="66" t="str">
        <f t="shared" si="10"/>
        <v/>
      </c>
    </row>
    <row r="324" spans="1:1" s="69" customFormat="1" x14ac:dyDescent="0.2">
      <c r="A324" s="66" t="str">
        <f t="shared" si="10"/>
        <v/>
      </c>
    </row>
    <row r="325" spans="1:1" s="69" customFormat="1" x14ac:dyDescent="0.2">
      <c r="A325" s="66" t="str">
        <f t="shared" si="10"/>
        <v/>
      </c>
    </row>
    <row r="326" spans="1:1" s="69" customFormat="1" x14ac:dyDescent="0.2">
      <c r="A326" s="66" t="str">
        <f t="shared" si="10"/>
        <v/>
      </c>
    </row>
    <row r="327" spans="1:1" s="69" customFormat="1" x14ac:dyDescent="0.2">
      <c r="A327" s="66" t="str">
        <f t="shared" ref="A327:A390" si="11">IF(B327="","",$B$9)</f>
        <v/>
      </c>
    </row>
    <row r="328" spans="1:1" s="69" customFormat="1" x14ac:dyDescent="0.2">
      <c r="A328" s="66" t="str">
        <f t="shared" si="11"/>
        <v/>
      </c>
    </row>
    <row r="329" spans="1:1" s="69" customFormat="1" x14ac:dyDescent="0.2">
      <c r="A329" s="66" t="str">
        <f t="shared" si="11"/>
        <v/>
      </c>
    </row>
    <row r="330" spans="1:1" s="69" customFormat="1" x14ac:dyDescent="0.2">
      <c r="A330" s="66" t="str">
        <f t="shared" si="11"/>
        <v/>
      </c>
    </row>
    <row r="331" spans="1:1" s="69" customFormat="1" x14ac:dyDescent="0.2">
      <c r="A331" s="66" t="str">
        <f t="shared" si="11"/>
        <v/>
      </c>
    </row>
    <row r="332" spans="1:1" s="69" customFormat="1" x14ac:dyDescent="0.2">
      <c r="A332" s="66" t="str">
        <f t="shared" si="11"/>
        <v/>
      </c>
    </row>
    <row r="333" spans="1:1" s="69" customFormat="1" x14ac:dyDescent="0.2">
      <c r="A333" s="66" t="str">
        <f t="shared" si="11"/>
        <v/>
      </c>
    </row>
    <row r="334" spans="1:1" s="69" customFormat="1" x14ac:dyDescent="0.2">
      <c r="A334" s="66" t="str">
        <f t="shared" si="11"/>
        <v/>
      </c>
    </row>
    <row r="335" spans="1:1" s="69" customFormat="1" x14ac:dyDescent="0.2">
      <c r="A335" s="66" t="str">
        <f t="shared" si="11"/>
        <v/>
      </c>
    </row>
    <row r="336" spans="1:1" s="69" customFormat="1" x14ac:dyDescent="0.2">
      <c r="A336" s="66" t="str">
        <f t="shared" si="11"/>
        <v/>
      </c>
    </row>
    <row r="337" spans="1:1" s="69" customFormat="1" x14ac:dyDescent="0.2">
      <c r="A337" s="66" t="str">
        <f t="shared" si="11"/>
        <v/>
      </c>
    </row>
    <row r="338" spans="1:1" s="69" customFormat="1" x14ac:dyDescent="0.2">
      <c r="A338" s="66" t="str">
        <f t="shared" si="11"/>
        <v/>
      </c>
    </row>
    <row r="339" spans="1:1" s="69" customFormat="1" x14ac:dyDescent="0.2">
      <c r="A339" s="66" t="str">
        <f t="shared" si="11"/>
        <v/>
      </c>
    </row>
    <row r="340" spans="1:1" s="69" customFormat="1" x14ac:dyDescent="0.2">
      <c r="A340" s="66" t="str">
        <f t="shared" si="11"/>
        <v/>
      </c>
    </row>
    <row r="341" spans="1:1" s="69" customFormat="1" x14ac:dyDescent="0.2">
      <c r="A341" s="66" t="str">
        <f t="shared" si="11"/>
        <v/>
      </c>
    </row>
    <row r="342" spans="1:1" s="69" customFormat="1" x14ac:dyDescent="0.2">
      <c r="A342" s="66" t="str">
        <f t="shared" si="11"/>
        <v/>
      </c>
    </row>
    <row r="343" spans="1:1" s="69" customFormat="1" x14ac:dyDescent="0.2">
      <c r="A343" s="66" t="str">
        <f t="shared" si="11"/>
        <v/>
      </c>
    </row>
    <row r="344" spans="1:1" s="69" customFormat="1" x14ac:dyDescent="0.2">
      <c r="A344" s="66" t="str">
        <f t="shared" si="11"/>
        <v/>
      </c>
    </row>
    <row r="345" spans="1:1" s="69" customFormat="1" x14ac:dyDescent="0.2">
      <c r="A345" s="66" t="str">
        <f t="shared" si="11"/>
        <v/>
      </c>
    </row>
    <row r="346" spans="1:1" s="69" customFormat="1" x14ac:dyDescent="0.2">
      <c r="A346" s="66" t="str">
        <f t="shared" si="11"/>
        <v/>
      </c>
    </row>
    <row r="347" spans="1:1" s="69" customFormat="1" x14ac:dyDescent="0.2">
      <c r="A347" s="66" t="str">
        <f t="shared" si="11"/>
        <v/>
      </c>
    </row>
    <row r="348" spans="1:1" s="69" customFormat="1" x14ac:dyDescent="0.2">
      <c r="A348" s="66" t="str">
        <f t="shared" si="11"/>
        <v/>
      </c>
    </row>
    <row r="349" spans="1:1" s="69" customFormat="1" x14ac:dyDescent="0.2">
      <c r="A349" s="66" t="str">
        <f t="shared" si="11"/>
        <v/>
      </c>
    </row>
    <row r="350" spans="1:1" s="69" customFormat="1" x14ac:dyDescent="0.2">
      <c r="A350" s="66" t="str">
        <f t="shared" si="11"/>
        <v/>
      </c>
    </row>
    <row r="351" spans="1:1" s="69" customFormat="1" x14ac:dyDescent="0.2">
      <c r="A351" s="66" t="str">
        <f t="shared" si="11"/>
        <v/>
      </c>
    </row>
    <row r="352" spans="1:1" s="69" customFormat="1" x14ac:dyDescent="0.2">
      <c r="A352" s="66" t="str">
        <f t="shared" si="11"/>
        <v/>
      </c>
    </row>
    <row r="353" spans="1:1" s="69" customFormat="1" x14ac:dyDescent="0.2">
      <c r="A353" s="66" t="str">
        <f t="shared" si="11"/>
        <v/>
      </c>
    </row>
    <row r="354" spans="1:1" s="69" customFormat="1" x14ac:dyDescent="0.2">
      <c r="A354" s="66" t="str">
        <f t="shared" si="11"/>
        <v/>
      </c>
    </row>
    <row r="355" spans="1:1" s="69" customFormat="1" x14ac:dyDescent="0.2">
      <c r="A355" s="66" t="str">
        <f t="shared" si="11"/>
        <v/>
      </c>
    </row>
    <row r="356" spans="1:1" s="69" customFormat="1" x14ac:dyDescent="0.2">
      <c r="A356" s="66" t="str">
        <f t="shared" si="11"/>
        <v/>
      </c>
    </row>
    <row r="357" spans="1:1" s="69" customFormat="1" x14ac:dyDescent="0.2">
      <c r="A357" s="66" t="str">
        <f t="shared" si="11"/>
        <v/>
      </c>
    </row>
    <row r="358" spans="1:1" s="69" customFormat="1" x14ac:dyDescent="0.2">
      <c r="A358" s="66" t="str">
        <f t="shared" si="11"/>
        <v/>
      </c>
    </row>
    <row r="359" spans="1:1" s="69" customFormat="1" x14ac:dyDescent="0.2">
      <c r="A359" s="66" t="str">
        <f t="shared" si="11"/>
        <v/>
      </c>
    </row>
    <row r="360" spans="1:1" s="69" customFormat="1" x14ac:dyDescent="0.2">
      <c r="A360" s="66" t="str">
        <f t="shared" si="11"/>
        <v/>
      </c>
    </row>
    <row r="361" spans="1:1" s="69" customFormat="1" x14ac:dyDescent="0.2">
      <c r="A361" s="66" t="str">
        <f t="shared" si="11"/>
        <v/>
      </c>
    </row>
    <row r="362" spans="1:1" s="69" customFormat="1" x14ac:dyDescent="0.2">
      <c r="A362" s="66" t="str">
        <f t="shared" si="11"/>
        <v/>
      </c>
    </row>
    <row r="363" spans="1:1" s="69" customFormat="1" x14ac:dyDescent="0.2">
      <c r="A363" s="66" t="str">
        <f t="shared" si="11"/>
        <v/>
      </c>
    </row>
    <row r="364" spans="1:1" s="69" customFormat="1" x14ac:dyDescent="0.2">
      <c r="A364" s="66" t="str">
        <f t="shared" si="11"/>
        <v/>
      </c>
    </row>
    <row r="365" spans="1:1" s="69" customFormat="1" x14ac:dyDescent="0.2">
      <c r="A365" s="66" t="str">
        <f t="shared" si="11"/>
        <v/>
      </c>
    </row>
    <row r="366" spans="1:1" s="69" customFormat="1" x14ac:dyDescent="0.2">
      <c r="A366" s="66" t="str">
        <f t="shared" si="11"/>
        <v/>
      </c>
    </row>
    <row r="367" spans="1:1" s="69" customFormat="1" x14ac:dyDescent="0.2">
      <c r="A367" s="66" t="str">
        <f t="shared" si="11"/>
        <v/>
      </c>
    </row>
    <row r="368" spans="1:1" s="69" customFormat="1" x14ac:dyDescent="0.2">
      <c r="A368" s="66" t="str">
        <f t="shared" si="11"/>
        <v/>
      </c>
    </row>
    <row r="369" spans="1:1" s="69" customFormat="1" x14ac:dyDescent="0.2">
      <c r="A369" s="66" t="str">
        <f t="shared" si="11"/>
        <v/>
      </c>
    </row>
    <row r="370" spans="1:1" s="69" customFormat="1" x14ac:dyDescent="0.2">
      <c r="A370" s="66" t="str">
        <f t="shared" si="11"/>
        <v/>
      </c>
    </row>
    <row r="371" spans="1:1" s="69" customFormat="1" x14ac:dyDescent="0.2">
      <c r="A371" s="66" t="str">
        <f t="shared" si="11"/>
        <v/>
      </c>
    </row>
    <row r="372" spans="1:1" s="69" customFormat="1" x14ac:dyDescent="0.2">
      <c r="A372" s="66" t="str">
        <f t="shared" si="11"/>
        <v/>
      </c>
    </row>
    <row r="373" spans="1:1" s="69" customFormat="1" x14ac:dyDescent="0.2">
      <c r="A373" s="66" t="str">
        <f t="shared" si="11"/>
        <v/>
      </c>
    </row>
    <row r="374" spans="1:1" s="69" customFormat="1" x14ac:dyDescent="0.2">
      <c r="A374" s="66" t="str">
        <f t="shared" si="11"/>
        <v/>
      </c>
    </row>
    <row r="375" spans="1:1" s="69" customFormat="1" x14ac:dyDescent="0.2">
      <c r="A375" s="66" t="str">
        <f t="shared" si="11"/>
        <v/>
      </c>
    </row>
    <row r="376" spans="1:1" s="69" customFormat="1" x14ac:dyDescent="0.2">
      <c r="A376" s="66" t="str">
        <f t="shared" si="11"/>
        <v/>
      </c>
    </row>
    <row r="377" spans="1:1" s="69" customFormat="1" x14ac:dyDescent="0.2">
      <c r="A377" s="66" t="str">
        <f t="shared" si="11"/>
        <v/>
      </c>
    </row>
    <row r="378" spans="1:1" s="69" customFormat="1" x14ac:dyDescent="0.2">
      <c r="A378" s="66" t="str">
        <f t="shared" si="11"/>
        <v/>
      </c>
    </row>
    <row r="379" spans="1:1" s="69" customFormat="1" x14ac:dyDescent="0.2">
      <c r="A379" s="66" t="str">
        <f t="shared" si="11"/>
        <v/>
      </c>
    </row>
    <row r="380" spans="1:1" s="69" customFormat="1" x14ac:dyDescent="0.2">
      <c r="A380" s="66" t="str">
        <f t="shared" si="11"/>
        <v/>
      </c>
    </row>
    <row r="381" spans="1:1" s="69" customFormat="1" x14ac:dyDescent="0.2">
      <c r="A381" s="66" t="str">
        <f t="shared" si="11"/>
        <v/>
      </c>
    </row>
    <row r="382" spans="1:1" s="69" customFormat="1" x14ac:dyDescent="0.2">
      <c r="A382" s="66" t="str">
        <f t="shared" si="11"/>
        <v/>
      </c>
    </row>
    <row r="383" spans="1:1" s="69" customFormat="1" x14ac:dyDescent="0.2">
      <c r="A383" s="66" t="str">
        <f t="shared" si="11"/>
        <v/>
      </c>
    </row>
    <row r="384" spans="1:1" s="69" customFormat="1" x14ac:dyDescent="0.2">
      <c r="A384" s="66" t="str">
        <f t="shared" si="11"/>
        <v/>
      </c>
    </row>
    <row r="385" spans="1:1" s="69" customFormat="1" x14ac:dyDescent="0.2">
      <c r="A385" s="66" t="str">
        <f t="shared" si="11"/>
        <v/>
      </c>
    </row>
    <row r="386" spans="1:1" s="69" customFormat="1" x14ac:dyDescent="0.2">
      <c r="A386" s="66" t="str">
        <f t="shared" si="11"/>
        <v/>
      </c>
    </row>
    <row r="387" spans="1:1" s="69" customFormat="1" x14ac:dyDescent="0.2">
      <c r="A387" s="66" t="str">
        <f t="shared" si="11"/>
        <v/>
      </c>
    </row>
    <row r="388" spans="1:1" s="69" customFormat="1" x14ac:dyDescent="0.2">
      <c r="A388" s="66" t="str">
        <f t="shared" si="11"/>
        <v/>
      </c>
    </row>
    <row r="389" spans="1:1" s="69" customFormat="1" x14ac:dyDescent="0.2">
      <c r="A389" s="66" t="str">
        <f t="shared" si="11"/>
        <v/>
      </c>
    </row>
    <row r="390" spans="1:1" s="69" customFormat="1" x14ac:dyDescent="0.2">
      <c r="A390" s="66" t="str">
        <f t="shared" si="11"/>
        <v/>
      </c>
    </row>
    <row r="391" spans="1:1" s="69" customFormat="1" x14ac:dyDescent="0.2">
      <c r="A391" s="66" t="str">
        <f t="shared" ref="A391:A447" si="12">IF(B391="","",$B$9)</f>
        <v/>
      </c>
    </row>
    <row r="392" spans="1:1" s="69" customFormat="1" x14ac:dyDescent="0.2">
      <c r="A392" s="66" t="str">
        <f t="shared" si="12"/>
        <v/>
      </c>
    </row>
    <row r="393" spans="1:1" s="69" customFormat="1" x14ac:dyDescent="0.2">
      <c r="A393" s="66" t="str">
        <f t="shared" si="12"/>
        <v/>
      </c>
    </row>
    <row r="394" spans="1:1" s="69" customFormat="1" x14ac:dyDescent="0.2">
      <c r="A394" s="66" t="str">
        <f t="shared" si="12"/>
        <v/>
      </c>
    </row>
    <row r="395" spans="1:1" s="69" customFormat="1" x14ac:dyDescent="0.2">
      <c r="A395" s="66" t="str">
        <f t="shared" si="12"/>
        <v/>
      </c>
    </row>
    <row r="396" spans="1:1" s="69" customFormat="1" x14ac:dyDescent="0.2">
      <c r="A396" s="66" t="str">
        <f t="shared" si="12"/>
        <v/>
      </c>
    </row>
    <row r="397" spans="1:1" s="69" customFormat="1" x14ac:dyDescent="0.2">
      <c r="A397" s="66" t="str">
        <f t="shared" si="12"/>
        <v/>
      </c>
    </row>
    <row r="398" spans="1:1" s="69" customFormat="1" x14ac:dyDescent="0.2">
      <c r="A398" s="66" t="str">
        <f t="shared" si="12"/>
        <v/>
      </c>
    </row>
    <row r="399" spans="1:1" s="69" customFormat="1" x14ac:dyDescent="0.2">
      <c r="A399" s="66" t="str">
        <f t="shared" si="12"/>
        <v/>
      </c>
    </row>
    <row r="400" spans="1:1" s="69" customFormat="1" x14ac:dyDescent="0.2">
      <c r="A400" s="66" t="str">
        <f t="shared" si="12"/>
        <v/>
      </c>
    </row>
    <row r="401" spans="1:1" s="69" customFormat="1" x14ac:dyDescent="0.2">
      <c r="A401" s="66" t="str">
        <f t="shared" si="12"/>
        <v/>
      </c>
    </row>
    <row r="402" spans="1:1" s="69" customFormat="1" x14ac:dyDescent="0.2">
      <c r="A402" s="66" t="str">
        <f t="shared" si="12"/>
        <v/>
      </c>
    </row>
    <row r="403" spans="1:1" s="69" customFormat="1" x14ac:dyDescent="0.2">
      <c r="A403" s="66" t="str">
        <f t="shared" si="12"/>
        <v/>
      </c>
    </row>
    <row r="404" spans="1:1" s="69" customFormat="1" x14ac:dyDescent="0.2">
      <c r="A404" s="66" t="str">
        <f t="shared" si="12"/>
        <v/>
      </c>
    </row>
    <row r="405" spans="1:1" s="69" customFormat="1" x14ac:dyDescent="0.2">
      <c r="A405" s="66" t="str">
        <f t="shared" si="12"/>
        <v/>
      </c>
    </row>
    <row r="406" spans="1:1" s="69" customFormat="1" x14ac:dyDescent="0.2">
      <c r="A406" s="66" t="str">
        <f t="shared" si="12"/>
        <v/>
      </c>
    </row>
    <row r="407" spans="1:1" s="69" customFormat="1" x14ac:dyDescent="0.2">
      <c r="A407" s="66" t="str">
        <f t="shared" si="12"/>
        <v/>
      </c>
    </row>
    <row r="408" spans="1:1" s="69" customFormat="1" x14ac:dyDescent="0.2">
      <c r="A408" s="66" t="str">
        <f t="shared" si="12"/>
        <v/>
      </c>
    </row>
    <row r="409" spans="1:1" s="69" customFormat="1" x14ac:dyDescent="0.2">
      <c r="A409" s="66" t="str">
        <f t="shared" si="12"/>
        <v/>
      </c>
    </row>
    <row r="410" spans="1:1" s="69" customFormat="1" x14ac:dyDescent="0.2">
      <c r="A410" s="66" t="str">
        <f t="shared" si="12"/>
        <v/>
      </c>
    </row>
    <row r="411" spans="1:1" s="69" customFormat="1" x14ac:dyDescent="0.2">
      <c r="A411" s="66" t="str">
        <f t="shared" si="12"/>
        <v/>
      </c>
    </row>
    <row r="412" spans="1:1" s="69" customFormat="1" x14ac:dyDescent="0.2">
      <c r="A412" s="66" t="str">
        <f t="shared" si="12"/>
        <v/>
      </c>
    </row>
    <row r="413" spans="1:1" s="69" customFormat="1" x14ac:dyDescent="0.2">
      <c r="A413" s="66" t="str">
        <f t="shared" si="12"/>
        <v/>
      </c>
    </row>
    <row r="414" spans="1:1" s="69" customFormat="1" x14ac:dyDescent="0.2">
      <c r="A414" s="66" t="str">
        <f t="shared" si="12"/>
        <v/>
      </c>
    </row>
    <row r="415" spans="1:1" s="69" customFormat="1" x14ac:dyDescent="0.2">
      <c r="A415" s="66" t="str">
        <f t="shared" si="12"/>
        <v/>
      </c>
    </row>
    <row r="416" spans="1:1" s="69" customFormat="1" x14ac:dyDescent="0.2">
      <c r="A416" s="66" t="str">
        <f t="shared" si="12"/>
        <v/>
      </c>
    </row>
    <row r="417" spans="1:1" s="69" customFormat="1" x14ac:dyDescent="0.2">
      <c r="A417" s="66" t="str">
        <f t="shared" si="12"/>
        <v/>
      </c>
    </row>
    <row r="418" spans="1:1" s="69" customFormat="1" x14ac:dyDescent="0.2">
      <c r="A418" s="66" t="str">
        <f t="shared" si="12"/>
        <v/>
      </c>
    </row>
    <row r="419" spans="1:1" s="69" customFormat="1" x14ac:dyDescent="0.2">
      <c r="A419" s="66" t="str">
        <f t="shared" si="12"/>
        <v/>
      </c>
    </row>
    <row r="420" spans="1:1" s="69" customFormat="1" x14ac:dyDescent="0.2">
      <c r="A420" s="66" t="str">
        <f t="shared" si="12"/>
        <v/>
      </c>
    </row>
    <row r="421" spans="1:1" s="69" customFormat="1" x14ac:dyDescent="0.2">
      <c r="A421" s="66" t="str">
        <f t="shared" si="12"/>
        <v/>
      </c>
    </row>
    <row r="422" spans="1:1" s="69" customFormat="1" x14ac:dyDescent="0.2">
      <c r="A422" s="66" t="str">
        <f t="shared" si="12"/>
        <v/>
      </c>
    </row>
    <row r="423" spans="1:1" s="69" customFormat="1" x14ac:dyDescent="0.2">
      <c r="A423" s="66" t="str">
        <f t="shared" si="12"/>
        <v/>
      </c>
    </row>
    <row r="424" spans="1:1" s="69" customFormat="1" x14ac:dyDescent="0.2">
      <c r="A424" s="66" t="str">
        <f t="shared" si="12"/>
        <v/>
      </c>
    </row>
    <row r="425" spans="1:1" s="69" customFormat="1" x14ac:dyDescent="0.2">
      <c r="A425" s="66" t="str">
        <f t="shared" si="12"/>
        <v/>
      </c>
    </row>
    <row r="426" spans="1:1" s="69" customFormat="1" x14ac:dyDescent="0.2">
      <c r="A426" s="66" t="str">
        <f t="shared" si="12"/>
        <v/>
      </c>
    </row>
    <row r="427" spans="1:1" s="69" customFormat="1" x14ac:dyDescent="0.2">
      <c r="A427" s="66" t="str">
        <f t="shared" si="12"/>
        <v/>
      </c>
    </row>
    <row r="428" spans="1:1" s="69" customFormat="1" x14ac:dyDescent="0.2">
      <c r="A428" s="66" t="str">
        <f t="shared" si="12"/>
        <v/>
      </c>
    </row>
    <row r="429" spans="1:1" s="69" customFormat="1" x14ac:dyDescent="0.2">
      <c r="A429" s="66" t="str">
        <f t="shared" si="12"/>
        <v/>
      </c>
    </row>
    <row r="430" spans="1:1" s="69" customFormat="1" x14ac:dyDescent="0.2">
      <c r="A430" s="66" t="str">
        <f t="shared" si="12"/>
        <v/>
      </c>
    </row>
    <row r="431" spans="1:1" s="69" customFormat="1" x14ac:dyDescent="0.2">
      <c r="A431" s="66" t="str">
        <f t="shared" si="12"/>
        <v/>
      </c>
    </row>
    <row r="432" spans="1:1" s="69" customFormat="1" x14ac:dyDescent="0.2">
      <c r="A432" s="66" t="str">
        <f t="shared" si="12"/>
        <v/>
      </c>
    </row>
    <row r="433" spans="1:1" s="69" customFormat="1" x14ac:dyDescent="0.2">
      <c r="A433" s="66" t="str">
        <f t="shared" si="12"/>
        <v/>
      </c>
    </row>
    <row r="434" spans="1:1" s="69" customFormat="1" x14ac:dyDescent="0.2">
      <c r="A434" s="66" t="str">
        <f t="shared" si="12"/>
        <v/>
      </c>
    </row>
    <row r="435" spans="1:1" s="69" customFormat="1" x14ac:dyDescent="0.2">
      <c r="A435" s="66" t="str">
        <f t="shared" si="12"/>
        <v/>
      </c>
    </row>
    <row r="436" spans="1:1" s="69" customFormat="1" x14ac:dyDescent="0.2">
      <c r="A436" s="66" t="str">
        <f t="shared" si="12"/>
        <v/>
      </c>
    </row>
    <row r="437" spans="1:1" s="69" customFormat="1" x14ac:dyDescent="0.2">
      <c r="A437" s="66" t="str">
        <f t="shared" si="12"/>
        <v/>
      </c>
    </row>
    <row r="438" spans="1:1" s="69" customFormat="1" x14ac:dyDescent="0.2">
      <c r="A438" s="66" t="str">
        <f t="shared" si="12"/>
        <v/>
      </c>
    </row>
    <row r="439" spans="1:1" s="69" customFormat="1" x14ac:dyDescent="0.2">
      <c r="A439" s="66" t="str">
        <f t="shared" si="12"/>
        <v/>
      </c>
    </row>
    <row r="440" spans="1:1" s="69" customFormat="1" x14ac:dyDescent="0.2">
      <c r="A440" s="66" t="str">
        <f t="shared" si="12"/>
        <v/>
      </c>
    </row>
    <row r="441" spans="1:1" s="69" customFormat="1" x14ac:dyDescent="0.2">
      <c r="A441" s="66" t="str">
        <f t="shared" si="12"/>
        <v/>
      </c>
    </row>
    <row r="442" spans="1:1" s="69" customFormat="1" x14ac:dyDescent="0.2">
      <c r="A442" s="66" t="str">
        <f t="shared" si="12"/>
        <v/>
      </c>
    </row>
    <row r="443" spans="1:1" s="69" customFormat="1" x14ac:dyDescent="0.2">
      <c r="A443" s="66" t="str">
        <f t="shared" si="12"/>
        <v/>
      </c>
    </row>
    <row r="444" spans="1:1" s="69" customFormat="1" x14ac:dyDescent="0.2">
      <c r="A444" s="66" t="str">
        <f t="shared" si="12"/>
        <v/>
      </c>
    </row>
    <row r="445" spans="1:1" s="69" customFormat="1" x14ac:dyDescent="0.2">
      <c r="A445" s="66" t="str">
        <f t="shared" si="12"/>
        <v/>
      </c>
    </row>
    <row r="446" spans="1:1" s="69" customFormat="1" x14ac:dyDescent="0.2">
      <c r="A446" s="66" t="str">
        <f t="shared" si="12"/>
        <v/>
      </c>
    </row>
    <row r="447" spans="1:1" s="69" customFormat="1" x14ac:dyDescent="0.2">
      <c r="A447" s="66" t="str">
        <f t="shared" si="12"/>
        <v/>
      </c>
    </row>
  </sheetData>
  <sheetProtection algorithmName="SHA-512" hashValue="seZ+46oirovu9KtE9VY0ad2oUP/OthfwiXdmo5fo+XmGmCEjy3AxGL+Y2WJqQrNEXMVonb02AvU6dLjnVg9bxg==" saltValue="IegBMrtUOMe96OGIopxmfQ==" spinCount="100000" sheet="1" objects="1" scenarios="1"/>
  <phoneticPr fontId="28" type="noConversion"/>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3D80E-C493-4CED-8BA0-F87B1F207FC8}">
  <sheetPr>
    <tabColor rgb="FF00B050"/>
  </sheetPr>
  <dimension ref="A1:G702"/>
  <sheetViews>
    <sheetView view="pageBreakPreview" zoomScaleNormal="100" zoomScaleSheetLayoutView="100" workbookViewId="0">
      <selection sqref="A1:E144"/>
    </sheetView>
  </sheetViews>
  <sheetFormatPr defaultRowHeight="12.75" x14ac:dyDescent="0.2"/>
  <cols>
    <col min="1" max="1" width="5" style="66" customWidth="1"/>
    <col min="2" max="2" width="5.7109375" style="252" customWidth="1"/>
    <col min="3" max="3" width="38.7109375" style="207" customWidth="1"/>
    <col min="4" max="4" width="4.7109375" style="18" customWidth="1"/>
    <col min="5" max="5" width="7.7109375" style="228" customWidth="1"/>
    <col min="6" max="6" width="11.85546875" style="193" customWidth="1"/>
    <col min="7" max="7" width="12.7109375" style="18" customWidth="1"/>
    <col min="8" max="16384" width="9.140625" style="18"/>
  </cols>
  <sheetData>
    <row r="1" spans="1:7" s="10" customFormat="1" x14ac:dyDescent="0.2">
      <c r="A1" s="120"/>
      <c r="B1" s="253"/>
      <c r="C1" s="110"/>
      <c r="D1" s="121"/>
      <c r="E1" s="230"/>
      <c r="F1" s="58"/>
      <c r="G1" s="9"/>
    </row>
    <row r="2" spans="1:7" s="10" customFormat="1" x14ac:dyDescent="0.2">
      <c r="A2" s="120"/>
      <c r="B2" s="253"/>
      <c r="C2" s="110"/>
      <c r="D2" s="121"/>
      <c r="E2" s="230"/>
      <c r="F2" s="58"/>
      <c r="G2" s="9"/>
    </row>
    <row r="3" spans="1:7" s="10" customFormat="1" x14ac:dyDescent="0.2">
      <c r="A3" s="120"/>
      <c r="B3" s="254"/>
      <c r="C3" s="210"/>
      <c r="D3" s="126"/>
      <c r="E3" s="231"/>
      <c r="F3" s="60"/>
      <c r="G3" s="61"/>
    </row>
    <row r="4" spans="1:7" s="10" customFormat="1" x14ac:dyDescent="0.2">
      <c r="A4" s="120"/>
      <c r="B4" s="255" t="s">
        <v>24</v>
      </c>
      <c r="C4" s="177"/>
      <c r="D4" s="132"/>
      <c r="E4" s="178"/>
      <c r="F4" s="62"/>
      <c r="G4" s="161" t="s">
        <v>23</v>
      </c>
    </row>
    <row r="5" spans="1:7" s="10" customFormat="1" x14ac:dyDescent="0.2">
      <c r="A5" s="120"/>
      <c r="B5" s="256" t="s">
        <v>0</v>
      </c>
      <c r="C5" s="195" t="s">
        <v>1</v>
      </c>
      <c r="D5" s="138" t="s">
        <v>2</v>
      </c>
      <c r="E5" s="232" t="s">
        <v>3</v>
      </c>
      <c r="F5" s="64" t="s">
        <v>4</v>
      </c>
      <c r="G5" s="65" t="s">
        <v>81</v>
      </c>
    </row>
    <row r="6" spans="1:7" x14ac:dyDescent="0.2">
      <c r="A6" s="92"/>
      <c r="B6" s="257"/>
      <c r="C6" s="212"/>
      <c r="D6" s="31"/>
      <c r="E6" s="233"/>
    </row>
    <row r="7" spans="1:7" x14ac:dyDescent="0.2">
      <c r="A7" s="92"/>
      <c r="B7" s="258" t="s">
        <v>16</v>
      </c>
      <c r="C7" s="214" t="s">
        <v>51</v>
      </c>
      <c r="D7" s="98"/>
      <c r="E7" s="104"/>
      <c r="F7" s="68"/>
      <c r="G7" s="2"/>
    </row>
    <row r="8" spans="1:7" x14ac:dyDescent="0.2">
      <c r="A8" s="92"/>
      <c r="B8" s="257"/>
      <c r="C8" s="94"/>
      <c r="D8" s="94"/>
      <c r="E8" s="95"/>
      <c r="F8" s="1"/>
      <c r="G8" s="2"/>
    </row>
    <row r="9" spans="1:7" x14ac:dyDescent="0.2">
      <c r="A9" s="92"/>
      <c r="B9" s="258" t="s">
        <v>61</v>
      </c>
      <c r="C9" s="214" t="s">
        <v>114</v>
      </c>
      <c r="D9" s="98"/>
      <c r="E9" s="104"/>
      <c r="F9" s="68"/>
      <c r="G9" s="2"/>
    </row>
    <row r="10" spans="1:7" x14ac:dyDescent="0.2">
      <c r="A10" s="92"/>
      <c r="B10" s="257"/>
      <c r="C10" s="110"/>
      <c r="D10" s="98"/>
      <c r="E10" s="104"/>
      <c r="F10" s="68"/>
      <c r="G10" s="2"/>
    </row>
    <row r="11" spans="1:7" x14ac:dyDescent="0.2">
      <c r="A11" s="92" t="str">
        <f>IF(B11="","",$B$9)</f>
        <v/>
      </c>
      <c r="B11" s="264"/>
      <c r="C11" s="105" t="s">
        <v>215</v>
      </c>
      <c r="D11" s="106"/>
      <c r="E11" s="104"/>
      <c r="F11" s="76"/>
      <c r="G11" s="77"/>
    </row>
    <row r="12" spans="1:7" ht="51" x14ac:dyDescent="0.2">
      <c r="A12" s="92" t="str">
        <f t="shared" ref="A12:A46" si="0">IF(B12="","",$B$9)</f>
        <v/>
      </c>
      <c r="B12" s="264"/>
      <c r="C12" s="265" t="s">
        <v>99</v>
      </c>
      <c r="D12" s="106"/>
      <c r="E12" s="104"/>
      <c r="F12" s="76"/>
      <c r="G12" s="77"/>
    </row>
    <row r="13" spans="1:7" ht="25.5" x14ac:dyDescent="0.2">
      <c r="A13" s="92"/>
      <c r="B13" s="264"/>
      <c r="C13" s="234" t="s">
        <v>216</v>
      </c>
      <c r="D13" s="106"/>
      <c r="E13" s="104"/>
      <c r="F13" s="76"/>
      <c r="G13" s="77"/>
    </row>
    <row r="14" spans="1:7" ht="14.25" customHeight="1" x14ac:dyDescent="0.2">
      <c r="A14" s="92"/>
      <c r="B14" s="264"/>
      <c r="C14" s="196" t="s">
        <v>217</v>
      </c>
      <c r="D14" s="106"/>
      <c r="E14" s="104"/>
      <c r="F14" s="76"/>
      <c r="G14" s="77"/>
    </row>
    <row r="15" spans="1:7" ht="38.25" x14ac:dyDescent="0.2">
      <c r="A15" s="92"/>
      <c r="B15" s="264"/>
      <c r="C15" s="196" t="s">
        <v>218</v>
      </c>
      <c r="D15" s="106"/>
      <c r="E15" s="104"/>
      <c r="F15" s="76"/>
      <c r="G15" s="77"/>
    </row>
    <row r="16" spans="1:7" ht="25.5" x14ac:dyDescent="0.2">
      <c r="A16" s="92" t="str">
        <f t="shared" si="0"/>
        <v/>
      </c>
      <c r="B16" s="264"/>
      <c r="C16" s="234" t="s">
        <v>219</v>
      </c>
      <c r="D16" s="106"/>
      <c r="E16" s="104"/>
      <c r="F16" s="76"/>
      <c r="G16" s="77"/>
    </row>
    <row r="17" spans="1:7" ht="25.5" x14ac:dyDescent="0.2">
      <c r="A17" s="92" t="str">
        <f t="shared" si="0"/>
        <v/>
      </c>
      <c r="B17" s="264"/>
      <c r="C17" s="196" t="s">
        <v>220</v>
      </c>
      <c r="D17" s="106"/>
      <c r="E17" s="104"/>
      <c r="F17" s="76"/>
      <c r="G17" s="77"/>
    </row>
    <row r="18" spans="1:7" ht="38.25" x14ac:dyDescent="0.2">
      <c r="A18" s="92" t="str">
        <f t="shared" si="0"/>
        <v/>
      </c>
      <c r="B18" s="264"/>
      <c r="C18" s="196" t="s">
        <v>218</v>
      </c>
      <c r="D18" s="106"/>
      <c r="E18" s="104"/>
      <c r="F18" s="76"/>
      <c r="G18" s="77"/>
    </row>
    <row r="19" spans="1:7" x14ac:dyDescent="0.2">
      <c r="A19" s="92" t="str">
        <f t="shared" si="0"/>
        <v/>
      </c>
      <c r="B19" s="264"/>
      <c r="C19" s="234"/>
      <c r="D19" s="106"/>
      <c r="E19" s="104"/>
      <c r="F19" s="76"/>
      <c r="G19" s="77"/>
    </row>
    <row r="20" spans="1:7" ht="25.5" x14ac:dyDescent="0.2">
      <c r="A20" s="92"/>
      <c r="B20" s="264"/>
      <c r="C20" s="234" t="s">
        <v>221</v>
      </c>
      <c r="D20" s="106"/>
      <c r="E20" s="104"/>
      <c r="F20" s="76"/>
      <c r="G20" s="77"/>
    </row>
    <row r="21" spans="1:7" ht="14.25" customHeight="1" x14ac:dyDescent="0.2">
      <c r="A21" s="92"/>
      <c r="B21" s="264"/>
      <c r="C21" s="196" t="s">
        <v>217</v>
      </c>
      <c r="D21" s="106"/>
      <c r="E21" s="104"/>
      <c r="F21" s="76"/>
      <c r="G21" s="77"/>
    </row>
    <row r="22" spans="1:7" ht="38.25" x14ac:dyDescent="0.2">
      <c r="A22" s="92"/>
      <c r="B22" s="264"/>
      <c r="C22" s="196" t="s">
        <v>222</v>
      </c>
      <c r="D22" s="106"/>
      <c r="E22" s="104"/>
      <c r="F22" s="76"/>
      <c r="G22" s="77"/>
    </row>
    <row r="23" spans="1:7" ht="25.5" x14ac:dyDescent="0.2">
      <c r="A23" s="92" t="str">
        <f t="shared" ref="A23:A25" si="1">IF(B23="","",$B$9)</f>
        <v/>
      </c>
      <c r="B23" s="264"/>
      <c r="C23" s="234" t="s">
        <v>223</v>
      </c>
      <c r="D23" s="106"/>
      <c r="E23" s="104"/>
      <c r="F23" s="76"/>
      <c r="G23" s="77"/>
    </row>
    <row r="24" spans="1:7" ht="25.5" x14ac:dyDescent="0.2">
      <c r="A24" s="92" t="str">
        <f t="shared" si="1"/>
        <v/>
      </c>
      <c r="B24" s="264"/>
      <c r="C24" s="196" t="s">
        <v>220</v>
      </c>
      <c r="D24" s="106"/>
      <c r="E24" s="104"/>
      <c r="F24" s="76"/>
      <c r="G24" s="77"/>
    </row>
    <row r="25" spans="1:7" ht="38.25" x14ac:dyDescent="0.2">
      <c r="A25" s="92" t="str">
        <f t="shared" si="1"/>
        <v/>
      </c>
      <c r="B25" s="264"/>
      <c r="C25" s="196" t="s">
        <v>222</v>
      </c>
      <c r="D25" s="106"/>
      <c r="E25" s="104"/>
      <c r="F25" s="76"/>
      <c r="G25" s="77"/>
    </row>
    <row r="26" spans="1:7" s="193" customFormat="1" x14ac:dyDescent="0.2">
      <c r="A26" s="92" t="str">
        <f t="shared" si="0"/>
        <v/>
      </c>
      <c r="B26" s="217"/>
      <c r="C26" s="266"/>
      <c r="D26" s="106"/>
      <c r="E26" s="104"/>
      <c r="F26" s="68"/>
      <c r="G26" s="77"/>
    </row>
    <row r="27" spans="1:7" x14ac:dyDescent="0.2">
      <c r="A27" s="92" t="str">
        <f t="shared" si="0"/>
        <v/>
      </c>
      <c r="B27" s="217"/>
      <c r="C27" s="105" t="s">
        <v>224</v>
      </c>
      <c r="D27" s="106"/>
      <c r="E27" s="104"/>
      <c r="F27" s="68"/>
      <c r="G27" s="77"/>
    </row>
    <row r="28" spans="1:7" ht="38.25" x14ac:dyDescent="0.2">
      <c r="A28" s="92" t="str">
        <f t="shared" si="0"/>
        <v/>
      </c>
      <c r="B28" s="217"/>
      <c r="C28" s="198" t="s">
        <v>225</v>
      </c>
      <c r="D28" s="106"/>
      <c r="E28" s="104"/>
      <c r="F28" s="68"/>
      <c r="G28" s="77"/>
    </row>
    <row r="29" spans="1:7" ht="102" x14ac:dyDescent="0.2">
      <c r="A29" s="92" t="str">
        <f t="shared" si="0"/>
        <v/>
      </c>
      <c r="B29" s="217"/>
      <c r="C29" s="196" t="s">
        <v>226</v>
      </c>
      <c r="D29" s="106"/>
      <c r="E29" s="104"/>
      <c r="F29" s="68"/>
      <c r="G29" s="77"/>
    </row>
    <row r="30" spans="1:7" ht="63.75" x14ac:dyDescent="0.2">
      <c r="A30" s="92" t="str">
        <f t="shared" si="0"/>
        <v/>
      </c>
      <c r="B30" s="217"/>
      <c r="C30" s="196" t="s">
        <v>227</v>
      </c>
      <c r="D30" s="106"/>
      <c r="E30" s="104"/>
      <c r="F30" s="68"/>
      <c r="G30" s="77"/>
    </row>
    <row r="31" spans="1:7" ht="89.25" x14ac:dyDescent="0.2">
      <c r="A31" s="92" t="str">
        <f t="shared" si="0"/>
        <v/>
      </c>
      <c r="B31" s="217"/>
      <c r="C31" s="196" t="s">
        <v>228</v>
      </c>
      <c r="D31" s="106"/>
      <c r="E31" s="104"/>
      <c r="F31" s="68"/>
      <c r="G31" s="77"/>
    </row>
    <row r="32" spans="1:7" x14ac:dyDescent="0.2">
      <c r="A32" s="201" t="str">
        <f t="shared" si="0"/>
        <v/>
      </c>
      <c r="B32" s="217"/>
      <c r="C32" s="196"/>
      <c r="D32" s="106"/>
      <c r="E32" s="104"/>
      <c r="F32" s="68"/>
      <c r="G32" s="77"/>
    </row>
    <row r="33" spans="1:7" x14ac:dyDescent="0.2">
      <c r="A33" s="201" t="str">
        <f t="shared" si="0"/>
        <v/>
      </c>
      <c r="B33" s="217"/>
      <c r="C33" s="198" t="s">
        <v>229</v>
      </c>
      <c r="D33" s="106"/>
      <c r="E33" s="104"/>
      <c r="F33" s="68"/>
      <c r="G33" s="77"/>
    </row>
    <row r="34" spans="1:7" ht="27" customHeight="1" x14ac:dyDescent="0.2">
      <c r="A34" s="201" t="str">
        <f t="shared" si="0"/>
        <v/>
      </c>
      <c r="B34" s="217"/>
      <c r="C34" s="196" t="s">
        <v>230</v>
      </c>
      <c r="D34" s="106"/>
      <c r="E34" s="104"/>
      <c r="F34" s="68"/>
      <c r="G34" s="77"/>
    </row>
    <row r="35" spans="1:7" ht="38.25" x14ac:dyDescent="0.2">
      <c r="A35" s="201" t="str">
        <f t="shared" si="0"/>
        <v/>
      </c>
      <c r="B35" s="217"/>
      <c r="C35" s="196" t="s">
        <v>231</v>
      </c>
      <c r="D35" s="106"/>
      <c r="E35" s="104"/>
      <c r="F35" s="68"/>
      <c r="G35" s="77"/>
    </row>
    <row r="36" spans="1:7" ht="38.25" x14ac:dyDescent="0.2">
      <c r="A36" s="201" t="str">
        <f t="shared" si="0"/>
        <v/>
      </c>
      <c r="B36" s="217"/>
      <c r="C36" s="196" t="s">
        <v>232</v>
      </c>
      <c r="D36" s="106"/>
      <c r="E36" s="104"/>
      <c r="F36" s="68"/>
      <c r="G36" s="77"/>
    </row>
    <row r="37" spans="1:7" ht="25.5" x14ac:dyDescent="0.2">
      <c r="A37" s="201" t="str">
        <f t="shared" si="0"/>
        <v/>
      </c>
      <c r="B37" s="217"/>
      <c r="C37" s="196" t="s">
        <v>233</v>
      </c>
      <c r="D37" s="106"/>
      <c r="E37" s="104"/>
      <c r="F37" s="68"/>
      <c r="G37" s="77"/>
    </row>
    <row r="38" spans="1:7" ht="27" customHeight="1" x14ac:dyDescent="0.2">
      <c r="A38" s="201"/>
      <c r="B38" s="217"/>
      <c r="C38" s="196" t="s">
        <v>234</v>
      </c>
      <c r="D38" s="106"/>
      <c r="E38" s="104"/>
      <c r="F38" s="68"/>
      <c r="G38" s="77"/>
    </row>
    <row r="39" spans="1:7" ht="27" customHeight="1" x14ac:dyDescent="0.2">
      <c r="A39" s="201"/>
      <c r="B39" s="217"/>
      <c r="C39" s="196" t="s">
        <v>235</v>
      </c>
      <c r="D39" s="106"/>
      <c r="E39" s="104"/>
      <c r="F39" s="68"/>
      <c r="G39" s="77"/>
    </row>
    <row r="40" spans="1:7" ht="25.5" x14ac:dyDescent="0.2">
      <c r="A40" s="201" t="str">
        <f t="shared" si="0"/>
        <v/>
      </c>
      <c r="B40" s="217"/>
      <c r="C40" s="196" t="s">
        <v>236</v>
      </c>
      <c r="D40" s="106"/>
      <c r="E40" s="104"/>
      <c r="F40" s="68"/>
      <c r="G40" s="77"/>
    </row>
    <row r="41" spans="1:7" ht="54.75" customHeight="1" x14ac:dyDescent="0.2">
      <c r="A41" s="201" t="str">
        <f t="shared" si="0"/>
        <v/>
      </c>
      <c r="B41" s="217"/>
      <c r="C41" s="196" t="s">
        <v>237</v>
      </c>
      <c r="D41" s="106"/>
      <c r="E41" s="104"/>
      <c r="F41" s="68"/>
      <c r="G41" s="77"/>
    </row>
    <row r="42" spans="1:7" x14ac:dyDescent="0.2">
      <c r="A42" s="201" t="str">
        <f t="shared" si="0"/>
        <v/>
      </c>
      <c r="B42" s="217"/>
      <c r="C42" s="196" t="s">
        <v>238</v>
      </c>
      <c r="D42" s="106"/>
      <c r="E42" s="104"/>
      <c r="F42" s="68"/>
      <c r="G42" s="77"/>
    </row>
    <row r="43" spans="1:7" x14ac:dyDescent="0.2">
      <c r="A43" s="201"/>
      <c r="B43" s="217"/>
      <c r="C43" s="196"/>
      <c r="D43" s="106"/>
      <c r="E43" s="104"/>
      <c r="F43" s="68"/>
      <c r="G43" s="77"/>
    </row>
    <row r="44" spans="1:7" x14ac:dyDescent="0.2">
      <c r="A44" s="201"/>
      <c r="B44" s="217"/>
      <c r="C44" s="267" t="s">
        <v>458</v>
      </c>
      <c r="D44" s="106"/>
      <c r="E44" s="104"/>
      <c r="F44" s="68"/>
      <c r="G44" s="77"/>
    </row>
    <row r="45" spans="1:7" x14ac:dyDescent="0.2">
      <c r="A45" s="201" t="str">
        <f t="shared" si="0"/>
        <v/>
      </c>
      <c r="B45" s="217"/>
      <c r="C45" s="198"/>
      <c r="D45" s="106"/>
      <c r="E45" s="104"/>
      <c r="F45" s="68"/>
      <c r="G45" s="77"/>
    </row>
    <row r="46" spans="1:7" ht="25.5" x14ac:dyDescent="0.2">
      <c r="A46" s="201" t="str">
        <f t="shared" si="0"/>
        <v>III.2.</v>
      </c>
      <c r="B46" s="257">
        <f>IF(C45="",MAX($B$10:B45)+1,"")</f>
        <v>1</v>
      </c>
      <c r="C46" s="268" t="s">
        <v>446</v>
      </c>
      <c r="D46" s="106"/>
      <c r="E46" s="104"/>
      <c r="F46" s="76"/>
      <c r="G46" s="77"/>
    </row>
    <row r="47" spans="1:7" ht="14.25" customHeight="1" x14ac:dyDescent="0.2">
      <c r="A47" s="201"/>
      <c r="B47" s="217"/>
      <c r="C47" s="154" t="s">
        <v>449</v>
      </c>
      <c r="D47" s="106"/>
      <c r="E47" s="104"/>
      <c r="F47" s="76"/>
      <c r="G47" s="77"/>
    </row>
    <row r="48" spans="1:7" x14ac:dyDescent="0.2">
      <c r="A48" s="201"/>
      <c r="B48" s="217"/>
      <c r="C48" s="154" t="s">
        <v>239</v>
      </c>
      <c r="D48" s="106"/>
      <c r="E48" s="104"/>
      <c r="F48" s="76"/>
      <c r="G48" s="77"/>
    </row>
    <row r="49" spans="1:7" ht="25.5" x14ac:dyDescent="0.2">
      <c r="A49" s="201"/>
      <c r="B49" s="217"/>
      <c r="C49" s="109" t="s">
        <v>240</v>
      </c>
      <c r="D49" s="106"/>
      <c r="E49" s="104"/>
      <c r="F49" s="76"/>
      <c r="G49" s="77"/>
    </row>
    <row r="50" spans="1:7" ht="29.25" customHeight="1" x14ac:dyDescent="0.2">
      <c r="A50" s="201"/>
      <c r="B50" s="217"/>
      <c r="C50" s="109" t="s">
        <v>452</v>
      </c>
      <c r="D50" s="106"/>
      <c r="E50" s="104"/>
      <c r="F50" s="76"/>
      <c r="G50" s="77"/>
    </row>
    <row r="51" spans="1:7" x14ac:dyDescent="0.2">
      <c r="A51" s="201"/>
      <c r="B51" s="217"/>
      <c r="C51" s="109" t="s">
        <v>447</v>
      </c>
      <c r="D51" s="106"/>
      <c r="E51" s="104"/>
      <c r="F51" s="76"/>
      <c r="G51" s="77"/>
    </row>
    <row r="52" spans="1:7" x14ac:dyDescent="0.2">
      <c r="A52" s="201"/>
      <c r="B52" s="217"/>
      <c r="C52" s="109" t="s">
        <v>448</v>
      </c>
      <c r="D52" s="106"/>
      <c r="E52" s="104"/>
      <c r="F52" s="76"/>
      <c r="G52" s="77"/>
    </row>
    <row r="53" spans="1:7" x14ac:dyDescent="0.2">
      <c r="A53" s="201"/>
      <c r="B53" s="217"/>
      <c r="C53" s="109" t="s">
        <v>481</v>
      </c>
      <c r="D53" s="106"/>
      <c r="E53" s="104"/>
      <c r="F53" s="76"/>
      <c r="G53" s="77"/>
    </row>
    <row r="54" spans="1:7" x14ac:dyDescent="0.2">
      <c r="A54" s="201"/>
      <c r="B54" s="217"/>
      <c r="C54" s="109" t="s">
        <v>482</v>
      </c>
      <c r="D54" s="106"/>
      <c r="E54" s="104"/>
      <c r="F54" s="76"/>
      <c r="G54" s="77"/>
    </row>
    <row r="55" spans="1:7" x14ac:dyDescent="0.2">
      <c r="A55" s="201"/>
      <c r="B55" s="217"/>
      <c r="C55" s="109" t="s">
        <v>483</v>
      </c>
      <c r="D55" s="106"/>
      <c r="E55" s="104"/>
      <c r="F55" s="76"/>
      <c r="G55" s="77"/>
    </row>
    <row r="56" spans="1:7" x14ac:dyDescent="0.2">
      <c r="A56" s="201"/>
      <c r="B56" s="217"/>
      <c r="C56" s="109" t="s">
        <v>450</v>
      </c>
      <c r="D56" s="106"/>
      <c r="E56" s="104"/>
      <c r="F56" s="76"/>
      <c r="G56" s="77"/>
    </row>
    <row r="57" spans="1:7" x14ac:dyDescent="0.2">
      <c r="A57" s="201"/>
      <c r="B57" s="217"/>
      <c r="C57" s="109" t="s">
        <v>451</v>
      </c>
      <c r="D57" s="106"/>
      <c r="E57" s="104"/>
      <c r="F57" s="76"/>
      <c r="G57" s="77"/>
    </row>
    <row r="58" spans="1:7" x14ac:dyDescent="0.2">
      <c r="A58" s="201" t="str">
        <f t="shared" ref="A58" si="2">IF(B58="","",$B$9)</f>
        <v/>
      </c>
      <c r="B58" s="217"/>
      <c r="C58" s="109"/>
      <c r="D58" s="106" t="s">
        <v>91</v>
      </c>
      <c r="E58" s="104">
        <v>6500</v>
      </c>
      <c r="F58" s="263"/>
      <c r="G58" s="188">
        <f>E58*F58</f>
        <v>0</v>
      </c>
    </row>
    <row r="59" spans="1:7" x14ac:dyDescent="0.2">
      <c r="A59" s="201"/>
      <c r="B59" s="217"/>
      <c r="C59" s="109"/>
      <c r="D59" s="106"/>
      <c r="E59" s="104"/>
      <c r="F59" s="76"/>
      <c r="G59" s="188"/>
    </row>
    <row r="60" spans="1:7" ht="25.5" x14ac:dyDescent="0.2">
      <c r="A60" s="201" t="str">
        <f t="shared" ref="A60" si="3">IF(B60="","",$B$9)</f>
        <v>III.2.</v>
      </c>
      <c r="B60" s="257">
        <f>IF(C59="",MAX($B$10:B59)+1,"")</f>
        <v>2</v>
      </c>
      <c r="C60" s="268" t="s">
        <v>313</v>
      </c>
      <c r="D60" s="106"/>
      <c r="E60" s="104"/>
      <c r="F60" s="76"/>
      <c r="G60" s="77"/>
    </row>
    <row r="61" spans="1:7" x14ac:dyDescent="0.2">
      <c r="A61" s="201"/>
      <c r="B61" s="217"/>
      <c r="C61" s="154" t="s">
        <v>239</v>
      </c>
      <c r="D61" s="106"/>
      <c r="E61" s="104"/>
      <c r="F61" s="76"/>
      <c r="G61" s="77"/>
    </row>
    <row r="62" spans="1:7" ht="25.5" x14ac:dyDescent="0.2">
      <c r="A62" s="201"/>
      <c r="B62" s="217"/>
      <c r="C62" s="109" t="s">
        <v>240</v>
      </c>
      <c r="D62" s="106"/>
      <c r="E62" s="104"/>
      <c r="F62" s="76"/>
      <c r="G62" s="77"/>
    </row>
    <row r="63" spans="1:7" ht="29.25" customHeight="1" x14ac:dyDescent="0.2">
      <c r="A63" s="201"/>
      <c r="B63" s="217"/>
      <c r="C63" s="109" t="s">
        <v>452</v>
      </c>
      <c r="D63" s="106"/>
      <c r="E63" s="104"/>
      <c r="F63" s="76"/>
      <c r="G63" s="77"/>
    </row>
    <row r="64" spans="1:7" x14ac:dyDescent="0.2">
      <c r="A64" s="201" t="str">
        <f t="shared" ref="A64" si="4">IF(B64="","",$B$9)</f>
        <v/>
      </c>
      <c r="B64" s="217"/>
      <c r="C64" s="109"/>
      <c r="D64" s="106" t="s">
        <v>91</v>
      </c>
      <c r="E64" s="104">
        <v>85</v>
      </c>
      <c r="F64" s="263"/>
      <c r="G64" s="188">
        <f>E64*F64</f>
        <v>0</v>
      </c>
    </row>
    <row r="65" spans="1:7" x14ac:dyDescent="0.2">
      <c r="A65" s="201"/>
      <c r="B65" s="217"/>
      <c r="C65" s="109"/>
      <c r="D65" s="106"/>
      <c r="E65" s="104"/>
      <c r="F65" s="76"/>
      <c r="G65" s="188"/>
    </row>
    <row r="66" spans="1:7" ht="38.25" x14ac:dyDescent="0.2">
      <c r="A66" s="201" t="str">
        <f t="shared" ref="A66" si="5">IF(B66="","",$B$9)</f>
        <v>III.2.</v>
      </c>
      <c r="B66" s="257">
        <f>IF(C65="",MAX($B$10:B65)+1,"")</f>
        <v>3</v>
      </c>
      <c r="C66" s="268" t="s">
        <v>314</v>
      </c>
      <c r="D66" s="106"/>
      <c r="E66" s="104"/>
      <c r="F66" s="76"/>
      <c r="G66" s="77"/>
    </row>
    <row r="67" spans="1:7" ht="25.5" x14ac:dyDescent="0.2">
      <c r="A67" s="201"/>
      <c r="B67" s="217"/>
      <c r="C67" s="154" t="s">
        <v>315</v>
      </c>
      <c r="D67" s="106"/>
      <c r="E67" s="104"/>
      <c r="F67" s="76"/>
      <c r="G67" s="77"/>
    </row>
    <row r="68" spans="1:7" x14ac:dyDescent="0.2">
      <c r="A68" s="201"/>
      <c r="B68" s="217"/>
      <c r="C68" s="154" t="s">
        <v>453</v>
      </c>
      <c r="D68" s="106"/>
      <c r="E68" s="104"/>
      <c r="F68" s="76"/>
      <c r="G68" s="77"/>
    </row>
    <row r="69" spans="1:7" x14ac:dyDescent="0.2">
      <c r="A69" s="201" t="str">
        <f t="shared" ref="A69" si="6">IF(B69="","",$B$9)</f>
        <v/>
      </c>
      <c r="B69" s="217"/>
      <c r="C69" s="154" t="s">
        <v>454</v>
      </c>
      <c r="D69" s="31"/>
      <c r="E69" s="233"/>
    </row>
    <row r="70" spans="1:7" x14ac:dyDescent="0.2">
      <c r="A70" s="201"/>
      <c r="B70" s="217"/>
      <c r="C70" s="154" t="s">
        <v>239</v>
      </c>
      <c r="D70" s="106"/>
      <c r="E70" s="104"/>
      <c r="F70" s="76"/>
      <c r="G70" s="77"/>
    </row>
    <row r="71" spans="1:7" ht="25.5" x14ac:dyDescent="0.2">
      <c r="A71" s="201"/>
      <c r="B71" s="217"/>
      <c r="C71" s="109" t="s">
        <v>240</v>
      </c>
      <c r="D71" s="106"/>
      <c r="E71" s="104"/>
      <c r="F71" s="76"/>
      <c r="G71" s="77"/>
    </row>
    <row r="72" spans="1:7" ht="25.5" x14ac:dyDescent="0.2">
      <c r="A72" s="201"/>
      <c r="B72" s="217"/>
      <c r="C72" s="109" t="s">
        <v>452</v>
      </c>
      <c r="D72" s="106"/>
      <c r="E72" s="104"/>
      <c r="F72" s="76"/>
      <c r="G72" s="77"/>
    </row>
    <row r="73" spans="1:7" x14ac:dyDescent="0.2">
      <c r="A73" s="201"/>
      <c r="B73" s="217"/>
      <c r="C73" s="154"/>
      <c r="D73" s="106" t="s">
        <v>91</v>
      </c>
      <c r="E73" s="104">
        <v>105</v>
      </c>
      <c r="F73" s="263"/>
      <c r="G73" s="188">
        <f>E73*F73</f>
        <v>0</v>
      </c>
    </row>
    <row r="74" spans="1:7" x14ac:dyDescent="0.2">
      <c r="A74" s="201"/>
      <c r="B74" s="217"/>
      <c r="C74" s="109"/>
      <c r="D74" s="106"/>
      <c r="E74" s="104"/>
      <c r="F74" s="76"/>
      <c r="G74" s="188"/>
    </row>
    <row r="75" spans="1:7" ht="25.5" x14ac:dyDescent="0.2">
      <c r="A75" s="201" t="str">
        <f t="shared" ref="A75" si="7">IF(B75="","",$B$9)</f>
        <v>III.2.</v>
      </c>
      <c r="B75" s="257">
        <f>IF(C74="",MAX($B$10:B74)+1,"")</f>
        <v>4</v>
      </c>
      <c r="C75" s="268" t="s">
        <v>316</v>
      </c>
      <c r="D75" s="106"/>
      <c r="E75" s="104"/>
      <c r="F75" s="76"/>
      <c r="G75" s="77"/>
    </row>
    <row r="76" spans="1:7" ht="25.5" x14ac:dyDescent="0.2">
      <c r="A76" s="201"/>
      <c r="B76" s="217"/>
      <c r="C76" s="154" t="s">
        <v>317</v>
      </c>
      <c r="D76" s="106"/>
      <c r="E76" s="104"/>
      <c r="F76" s="76"/>
      <c r="G76" s="77"/>
    </row>
    <row r="77" spans="1:7" x14ac:dyDescent="0.2">
      <c r="A77" s="201" t="str">
        <f t="shared" ref="A77" si="8">IF(B77="","",$B$9)</f>
        <v/>
      </c>
      <c r="B77" s="217"/>
      <c r="C77" s="154" t="s">
        <v>455</v>
      </c>
      <c r="D77" s="31"/>
      <c r="E77" s="233"/>
    </row>
    <row r="78" spans="1:7" x14ac:dyDescent="0.2">
      <c r="A78" s="201"/>
      <c r="B78" s="217"/>
      <c r="C78" s="154"/>
      <c r="D78" s="106" t="s">
        <v>58</v>
      </c>
      <c r="E78" s="104">
        <v>1</v>
      </c>
      <c r="F78" s="263"/>
      <c r="G78" s="188">
        <f>E78*F78</f>
        <v>0</v>
      </c>
    </row>
    <row r="79" spans="1:7" x14ac:dyDescent="0.2">
      <c r="A79" s="201"/>
      <c r="B79" s="217"/>
      <c r="C79" s="109"/>
      <c r="D79" s="106"/>
      <c r="E79" s="104"/>
      <c r="F79" s="76"/>
      <c r="G79" s="188"/>
    </row>
    <row r="80" spans="1:7" ht="25.5" x14ac:dyDescent="0.2">
      <c r="A80" s="201" t="str">
        <f t="shared" ref="A80" si="9">IF(B80="","",$B$9)</f>
        <v>III.2.</v>
      </c>
      <c r="B80" s="257">
        <f>IF(C79="",MAX($B$10:B79)+1,"")</f>
        <v>5</v>
      </c>
      <c r="C80" s="268" t="s">
        <v>478</v>
      </c>
      <c r="D80" s="106"/>
      <c r="E80" s="104"/>
      <c r="F80" s="76"/>
      <c r="G80" s="77"/>
    </row>
    <row r="81" spans="1:7" ht="51" x14ac:dyDescent="0.2">
      <c r="A81" s="201"/>
      <c r="B81" s="217"/>
      <c r="C81" s="154" t="s">
        <v>480</v>
      </c>
      <c r="D81" s="106"/>
      <c r="E81" s="104"/>
      <c r="F81" s="76"/>
      <c r="G81" s="77"/>
    </row>
    <row r="82" spans="1:7" x14ac:dyDescent="0.2">
      <c r="A82" s="201" t="str">
        <f t="shared" ref="A82" si="10">IF(B82="","",$B$9)</f>
        <v/>
      </c>
      <c r="B82" s="217"/>
      <c r="C82" s="154" t="s">
        <v>479</v>
      </c>
      <c r="D82" s="31"/>
      <c r="E82" s="233"/>
    </row>
    <row r="83" spans="1:7" x14ac:dyDescent="0.2">
      <c r="A83" s="201"/>
      <c r="B83" s="217"/>
      <c r="C83" s="154"/>
      <c r="D83" s="106" t="s">
        <v>58</v>
      </c>
      <c r="E83" s="104">
        <v>17</v>
      </c>
      <c r="F83" s="263"/>
      <c r="G83" s="188">
        <f>E83*F83</f>
        <v>0</v>
      </c>
    </row>
    <row r="84" spans="1:7" x14ac:dyDescent="0.2">
      <c r="A84" s="201"/>
      <c r="B84" s="217"/>
      <c r="C84" s="109"/>
      <c r="D84" s="106"/>
      <c r="E84" s="104"/>
      <c r="F84" s="76"/>
      <c r="G84" s="188"/>
    </row>
    <row r="85" spans="1:7" ht="25.5" x14ac:dyDescent="0.2">
      <c r="A85" s="201" t="str">
        <f t="shared" ref="A85" si="11">IF(B85="","",$B$9)</f>
        <v>III.2.</v>
      </c>
      <c r="B85" s="257">
        <f>IF(C84="",MAX($B$10:B84)+1,"")</f>
        <v>6</v>
      </c>
      <c r="C85" s="268" t="s">
        <v>484</v>
      </c>
      <c r="D85" s="106"/>
      <c r="E85" s="104"/>
      <c r="F85" s="76"/>
      <c r="G85" s="77"/>
    </row>
    <row r="86" spans="1:7" x14ac:dyDescent="0.2">
      <c r="A86" s="201"/>
      <c r="B86" s="217"/>
      <c r="C86" s="154" t="s">
        <v>457</v>
      </c>
      <c r="D86" s="106"/>
      <c r="E86" s="104"/>
      <c r="F86" s="76"/>
      <c r="G86" s="77"/>
    </row>
    <row r="87" spans="1:7" x14ac:dyDescent="0.2">
      <c r="A87" s="201"/>
      <c r="B87" s="217"/>
      <c r="C87" s="154" t="s">
        <v>239</v>
      </c>
      <c r="D87" s="106"/>
      <c r="E87" s="104"/>
      <c r="F87" s="76"/>
      <c r="G87" s="77"/>
    </row>
    <row r="88" spans="1:7" ht="25.5" x14ac:dyDescent="0.2">
      <c r="A88" s="201"/>
      <c r="B88" s="217"/>
      <c r="C88" s="109" t="s">
        <v>240</v>
      </c>
      <c r="D88" s="106"/>
      <c r="E88" s="104"/>
      <c r="F88" s="76"/>
      <c r="G88" s="77"/>
    </row>
    <row r="89" spans="1:7" x14ac:dyDescent="0.2">
      <c r="A89" s="201" t="str">
        <f t="shared" ref="A89" si="12">IF(B89="","",$B$9)</f>
        <v/>
      </c>
      <c r="B89" s="217"/>
      <c r="C89" s="154" t="s">
        <v>487</v>
      </c>
      <c r="D89" s="31"/>
      <c r="E89" s="233"/>
    </row>
    <row r="90" spans="1:7" x14ac:dyDescent="0.2">
      <c r="A90" s="201"/>
      <c r="B90" s="217"/>
      <c r="C90" s="154"/>
      <c r="D90" s="106" t="s">
        <v>58</v>
      </c>
      <c r="E90" s="104">
        <v>3</v>
      </c>
      <c r="F90" s="263"/>
      <c r="G90" s="188">
        <f>E90*F90</f>
        <v>0</v>
      </c>
    </row>
    <row r="91" spans="1:7" x14ac:dyDescent="0.2">
      <c r="A91" s="201"/>
      <c r="B91" s="217"/>
      <c r="C91" s="109"/>
      <c r="D91" s="106"/>
      <c r="E91" s="104"/>
      <c r="F91" s="76"/>
      <c r="G91" s="188"/>
    </row>
    <row r="92" spans="1:7" ht="25.5" x14ac:dyDescent="0.2">
      <c r="A92" s="201" t="str">
        <f t="shared" ref="A92" si="13">IF(B92="","",$B$9)</f>
        <v>III.2.</v>
      </c>
      <c r="B92" s="257">
        <f>IF(C91="",MAX($B$10:B91)+1,"")</f>
        <v>7</v>
      </c>
      <c r="C92" s="268" t="s">
        <v>485</v>
      </c>
      <c r="D92" s="106"/>
      <c r="E92" s="104"/>
      <c r="F92" s="76"/>
      <c r="G92" s="77"/>
    </row>
    <row r="93" spans="1:7" x14ac:dyDescent="0.2">
      <c r="A93" s="201"/>
      <c r="B93" s="217"/>
      <c r="C93" s="154" t="s">
        <v>457</v>
      </c>
      <c r="D93" s="106"/>
      <c r="E93" s="104"/>
      <c r="F93" s="76"/>
      <c r="G93" s="77"/>
    </row>
    <row r="94" spans="1:7" x14ac:dyDescent="0.2">
      <c r="A94" s="201"/>
      <c r="B94" s="217"/>
      <c r="C94" s="154" t="s">
        <v>239</v>
      </c>
      <c r="D94" s="106"/>
      <c r="E94" s="104"/>
      <c r="F94" s="76"/>
      <c r="G94" s="77"/>
    </row>
    <row r="95" spans="1:7" ht="25.5" x14ac:dyDescent="0.2">
      <c r="A95" s="201"/>
      <c r="B95" s="217"/>
      <c r="C95" s="109" t="s">
        <v>240</v>
      </c>
      <c r="D95" s="106"/>
      <c r="E95" s="104"/>
      <c r="F95" s="76"/>
      <c r="G95" s="77"/>
    </row>
    <row r="96" spans="1:7" x14ac:dyDescent="0.2">
      <c r="A96" s="201" t="str">
        <f t="shared" ref="A96" si="14">IF(B96="","",$B$9)</f>
        <v/>
      </c>
      <c r="B96" s="217"/>
      <c r="C96" s="154" t="s">
        <v>486</v>
      </c>
      <c r="D96" s="31"/>
      <c r="E96" s="233"/>
    </row>
    <row r="97" spans="1:7" x14ac:dyDescent="0.2">
      <c r="A97" s="201"/>
      <c r="B97" s="217"/>
      <c r="C97" s="154"/>
      <c r="D97" s="106" t="s">
        <v>58</v>
      </c>
      <c r="E97" s="104">
        <v>7</v>
      </c>
      <c r="F97" s="263"/>
      <c r="G97" s="188">
        <f>E97*F97</f>
        <v>0</v>
      </c>
    </row>
    <row r="98" spans="1:7" x14ac:dyDescent="0.2">
      <c r="A98" s="201"/>
      <c r="B98" s="217"/>
      <c r="C98" s="109"/>
      <c r="D98" s="106"/>
      <c r="E98" s="104"/>
      <c r="F98" s="76"/>
      <c r="G98" s="188"/>
    </row>
    <row r="99" spans="1:7" ht="25.5" x14ac:dyDescent="0.2">
      <c r="A99" s="201" t="str">
        <f t="shared" ref="A99" si="15">IF(B99="","",$B$9)</f>
        <v>III.2.</v>
      </c>
      <c r="B99" s="257">
        <f>IF(C98="",MAX($B$10:B98)+1,"")</f>
        <v>8</v>
      </c>
      <c r="C99" s="268" t="s">
        <v>328</v>
      </c>
      <c r="D99" s="106"/>
      <c r="E99" s="104"/>
      <c r="F99" s="76"/>
      <c r="G99" s="77"/>
    </row>
    <row r="100" spans="1:7" x14ac:dyDescent="0.2">
      <c r="A100" s="201"/>
      <c r="B100" s="257"/>
      <c r="C100" s="154" t="s">
        <v>457</v>
      </c>
      <c r="D100" s="106"/>
      <c r="E100" s="104"/>
      <c r="F100" s="76"/>
      <c r="G100" s="77"/>
    </row>
    <row r="101" spans="1:7" x14ac:dyDescent="0.2">
      <c r="A101" s="201"/>
      <c r="B101" s="217"/>
      <c r="C101" s="154" t="s">
        <v>239</v>
      </c>
      <c r="D101" s="106"/>
      <c r="E101" s="104"/>
      <c r="F101" s="76"/>
      <c r="G101" s="77"/>
    </row>
    <row r="102" spans="1:7" ht="25.5" x14ac:dyDescent="0.2">
      <c r="A102" s="201"/>
      <c r="B102" s="217"/>
      <c r="C102" s="109" t="s">
        <v>240</v>
      </c>
      <c r="D102" s="106"/>
      <c r="E102" s="104"/>
      <c r="F102" s="76"/>
      <c r="G102" s="77"/>
    </row>
    <row r="103" spans="1:7" x14ac:dyDescent="0.2">
      <c r="A103" s="201"/>
      <c r="B103" s="217"/>
      <c r="C103" s="154"/>
      <c r="D103" s="106" t="s">
        <v>50</v>
      </c>
      <c r="E103" s="104">
        <v>28</v>
      </c>
      <c r="F103" s="263"/>
      <c r="G103" s="188">
        <f>E103*F103</f>
        <v>0</v>
      </c>
    </row>
    <row r="104" spans="1:7" x14ac:dyDescent="0.2">
      <c r="A104" s="201"/>
      <c r="B104" s="217"/>
      <c r="C104" s="109"/>
      <c r="D104" s="106"/>
      <c r="E104" s="104"/>
      <c r="F104" s="76"/>
      <c r="G104" s="188"/>
    </row>
    <row r="105" spans="1:7" ht="25.5" x14ac:dyDescent="0.2">
      <c r="A105" s="201" t="str">
        <f t="shared" ref="A105" si="16">IF(B105="","",$B$9)</f>
        <v>III.2.</v>
      </c>
      <c r="B105" s="257">
        <f>IF(C104="",MAX($B$10:B104)+1,"")</f>
        <v>9</v>
      </c>
      <c r="C105" s="268" t="s">
        <v>488</v>
      </c>
      <c r="D105" s="106"/>
      <c r="E105" s="104"/>
      <c r="F105" s="76"/>
      <c r="G105" s="77"/>
    </row>
    <row r="106" spans="1:7" ht="25.5" x14ac:dyDescent="0.2">
      <c r="A106" s="201"/>
      <c r="B106" s="257"/>
      <c r="C106" s="154" t="s">
        <v>491</v>
      </c>
      <c r="D106" s="106"/>
      <c r="E106" s="104"/>
      <c r="F106" s="76"/>
      <c r="G106" s="77"/>
    </row>
    <row r="107" spans="1:7" x14ac:dyDescent="0.2">
      <c r="A107" s="201"/>
      <c r="B107" s="217"/>
      <c r="C107" s="154" t="s">
        <v>239</v>
      </c>
      <c r="D107" s="106"/>
      <c r="E107" s="104"/>
      <c r="F107" s="76"/>
      <c r="G107" s="77"/>
    </row>
    <row r="108" spans="1:7" ht="25.5" x14ac:dyDescent="0.2">
      <c r="A108" s="201"/>
      <c r="B108" s="217"/>
      <c r="C108" s="109" t="s">
        <v>240</v>
      </c>
      <c r="D108" s="106"/>
      <c r="E108" s="104"/>
      <c r="F108" s="76"/>
      <c r="G108" s="77"/>
    </row>
    <row r="109" spans="1:7" x14ac:dyDescent="0.2">
      <c r="A109" s="201"/>
      <c r="B109" s="217"/>
      <c r="C109" s="154"/>
      <c r="D109" s="106" t="s">
        <v>50</v>
      </c>
      <c r="E109" s="104">
        <v>10</v>
      </c>
      <c r="F109" s="263"/>
      <c r="G109" s="188">
        <f>E109*F109</f>
        <v>0</v>
      </c>
    </row>
    <row r="110" spans="1:7" x14ac:dyDescent="0.2">
      <c r="A110" s="201"/>
      <c r="B110" s="217"/>
      <c r="C110" s="109"/>
      <c r="D110" s="106"/>
      <c r="E110" s="104"/>
      <c r="F110" s="76"/>
      <c r="G110" s="188"/>
    </row>
    <row r="111" spans="1:7" ht="25.5" x14ac:dyDescent="0.2">
      <c r="A111" s="201" t="str">
        <f t="shared" ref="A111" si="17">IF(B111="","",$B$9)</f>
        <v>III.2.</v>
      </c>
      <c r="B111" s="257">
        <f>IF(C110="",MAX($B$10:B110)+1,"")</f>
        <v>10</v>
      </c>
      <c r="C111" s="268" t="s">
        <v>489</v>
      </c>
      <c r="D111" s="106"/>
      <c r="E111" s="104"/>
      <c r="F111" s="76"/>
      <c r="G111" s="77"/>
    </row>
    <row r="112" spans="1:7" x14ac:dyDescent="0.2">
      <c r="A112" s="201"/>
      <c r="B112" s="257"/>
      <c r="C112" s="154" t="s">
        <v>490</v>
      </c>
      <c r="D112" s="106"/>
      <c r="E112" s="104"/>
      <c r="F112" s="76"/>
      <c r="G112" s="77"/>
    </row>
    <row r="113" spans="1:7" x14ac:dyDescent="0.2">
      <c r="A113" s="201"/>
      <c r="B113" s="217"/>
      <c r="C113" s="154" t="s">
        <v>239</v>
      </c>
      <c r="D113" s="106"/>
      <c r="E113" s="104"/>
      <c r="F113" s="76"/>
      <c r="G113" s="77"/>
    </row>
    <row r="114" spans="1:7" ht="25.5" x14ac:dyDescent="0.2">
      <c r="A114" s="201"/>
      <c r="B114" s="217"/>
      <c r="C114" s="109" t="s">
        <v>240</v>
      </c>
      <c r="D114" s="106"/>
      <c r="E114" s="104"/>
      <c r="F114" s="76"/>
      <c r="G114" s="77"/>
    </row>
    <row r="115" spans="1:7" x14ac:dyDescent="0.2">
      <c r="A115" s="201"/>
      <c r="B115" s="217"/>
      <c r="C115" s="154"/>
      <c r="D115" s="106" t="s">
        <v>50</v>
      </c>
      <c r="E115" s="104">
        <v>10</v>
      </c>
      <c r="F115" s="263"/>
      <c r="G115" s="188">
        <f>E115*F115</f>
        <v>0</v>
      </c>
    </row>
    <row r="116" spans="1:7" x14ac:dyDescent="0.2">
      <c r="A116" s="92" t="str">
        <f t="shared" ref="A116:A121" si="18">IF(B116="","",$B$9)</f>
        <v/>
      </c>
      <c r="B116" s="257"/>
      <c r="C116" s="261"/>
      <c r="D116" s="98"/>
      <c r="E116" s="111"/>
      <c r="F116" s="68"/>
      <c r="G116" s="2"/>
    </row>
    <row r="117" spans="1:7" ht="25.5" x14ac:dyDescent="0.2">
      <c r="A117" s="92" t="str">
        <f t="shared" si="18"/>
        <v>III.2.</v>
      </c>
      <c r="B117" s="257">
        <f>IF(C116="",MAX($B$10:B116)+1,"")</f>
        <v>11</v>
      </c>
      <c r="C117" s="268" t="s">
        <v>329</v>
      </c>
      <c r="D117" s="98"/>
      <c r="E117" s="104"/>
      <c r="F117" s="68"/>
      <c r="G117" s="2"/>
    </row>
    <row r="118" spans="1:7" ht="140.25" x14ac:dyDescent="0.2">
      <c r="A118" s="92" t="str">
        <f t="shared" si="18"/>
        <v/>
      </c>
      <c r="B118" s="257"/>
      <c r="C118" s="112" t="s">
        <v>465</v>
      </c>
      <c r="D118" s="98"/>
      <c r="E118" s="104"/>
      <c r="F118" s="68"/>
      <c r="G118" s="2"/>
    </row>
    <row r="119" spans="1:7" ht="63.75" x14ac:dyDescent="0.2">
      <c r="A119" s="92"/>
      <c r="B119" s="93"/>
      <c r="C119" s="269" t="s">
        <v>469</v>
      </c>
      <c r="D119" s="98"/>
      <c r="E119" s="99"/>
      <c r="F119" s="2"/>
      <c r="G119" s="2"/>
    </row>
    <row r="120" spans="1:7" ht="51" x14ac:dyDescent="0.2">
      <c r="A120" s="92"/>
      <c r="B120" s="93"/>
      <c r="C120" s="269" t="s">
        <v>470</v>
      </c>
      <c r="D120" s="98"/>
      <c r="E120" s="99"/>
      <c r="F120" s="2"/>
      <c r="G120" s="2"/>
    </row>
    <row r="121" spans="1:7" x14ac:dyDescent="0.2">
      <c r="A121" s="92" t="str">
        <f t="shared" si="18"/>
        <v/>
      </c>
      <c r="B121" s="257"/>
      <c r="C121" s="112" t="s">
        <v>251</v>
      </c>
      <c r="D121" s="98"/>
      <c r="E121" s="104"/>
      <c r="F121" s="68"/>
      <c r="G121" s="2"/>
    </row>
    <row r="122" spans="1:7" x14ac:dyDescent="0.2">
      <c r="A122" s="92"/>
      <c r="B122" s="257"/>
      <c r="C122" s="112"/>
      <c r="D122" s="98"/>
      <c r="E122" s="104"/>
      <c r="F122" s="68"/>
      <c r="G122" s="2"/>
    </row>
    <row r="123" spans="1:7" x14ac:dyDescent="0.2">
      <c r="A123" s="92"/>
      <c r="B123" s="257"/>
      <c r="C123" s="112" t="s">
        <v>466</v>
      </c>
      <c r="D123" s="103" t="s">
        <v>50</v>
      </c>
      <c r="E123" s="270">
        <v>21</v>
      </c>
      <c r="F123" s="73"/>
      <c r="G123" s="68">
        <f t="shared" ref="G123:G125" si="19">E123*F123</f>
        <v>0</v>
      </c>
    </row>
    <row r="124" spans="1:7" ht="25.5" x14ac:dyDescent="0.2">
      <c r="A124" s="92"/>
      <c r="B124" s="257"/>
      <c r="C124" s="112" t="s">
        <v>468</v>
      </c>
      <c r="D124" s="103" t="s">
        <v>50</v>
      </c>
      <c r="E124" s="270">
        <v>1.8</v>
      </c>
      <c r="F124" s="73"/>
      <c r="G124" s="68">
        <f t="shared" si="19"/>
        <v>0</v>
      </c>
    </row>
    <row r="125" spans="1:7" x14ac:dyDescent="0.2">
      <c r="A125" s="92"/>
      <c r="B125" s="257"/>
      <c r="C125" s="112" t="s">
        <v>467</v>
      </c>
      <c r="D125" s="103" t="s">
        <v>50</v>
      </c>
      <c r="E125" s="270">
        <v>10</v>
      </c>
      <c r="F125" s="73"/>
      <c r="G125" s="68">
        <f t="shared" si="19"/>
        <v>0</v>
      </c>
    </row>
    <row r="126" spans="1:7" x14ac:dyDescent="0.2">
      <c r="A126" s="92"/>
      <c r="B126" s="257"/>
      <c r="C126" s="112"/>
      <c r="D126" s="103"/>
      <c r="E126" s="270"/>
      <c r="F126" s="84"/>
      <c r="G126" s="68"/>
    </row>
    <row r="127" spans="1:7" x14ac:dyDescent="0.2">
      <c r="A127" s="201"/>
      <c r="B127" s="217"/>
      <c r="C127" s="267" t="s">
        <v>459</v>
      </c>
      <c r="D127" s="106"/>
      <c r="E127" s="104"/>
      <c r="F127" s="68"/>
      <c r="G127" s="77"/>
    </row>
    <row r="128" spans="1:7" x14ac:dyDescent="0.2">
      <c r="A128" s="201" t="str">
        <f t="shared" ref="A128:A129" si="20">IF(B128="","",$B$9)</f>
        <v/>
      </c>
      <c r="B128" s="217"/>
      <c r="C128" s="198"/>
      <c r="D128" s="106"/>
      <c r="E128" s="104"/>
      <c r="F128" s="68"/>
      <c r="G128" s="77"/>
    </row>
    <row r="129" spans="1:7" ht="25.5" x14ac:dyDescent="0.2">
      <c r="A129" s="201" t="str">
        <f t="shared" si="20"/>
        <v>III.2.</v>
      </c>
      <c r="B129" s="257">
        <f>IF(C128="",MAX($B$10:B128)+1,"")</f>
        <v>12</v>
      </c>
      <c r="C129" s="268" t="s">
        <v>460</v>
      </c>
      <c r="D129" s="106"/>
      <c r="E129" s="104"/>
      <c r="F129" s="76"/>
      <c r="G129" s="77"/>
    </row>
    <row r="130" spans="1:7" ht="63.75" x14ac:dyDescent="0.2">
      <c r="A130" s="201"/>
      <c r="B130" s="257"/>
      <c r="C130" s="154" t="s">
        <v>461</v>
      </c>
      <c r="D130" s="106"/>
      <c r="E130" s="104"/>
      <c r="F130" s="76"/>
      <c r="G130" s="77"/>
    </row>
    <row r="131" spans="1:7" x14ac:dyDescent="0.2">
      <c r="A131" s="201"/>
      <c r="B131" s="217"/>
      <c r="C131" s="154" t="s">
        <v>239</v>
      </c>
      <c r="D131" s="106"/>
      <c r="E131" s="104"/>
      <c r="F131" s="76"/>
      <c r="G131" s="77"/>
    </row>
    <row r="132" spans="1:7" ht="25.5" x14ac:dyDescent="0.2">
      <c r="A132" s="201"/>
      <c r="B132" s="217"/>
      <c r="C132" s="109" t="s">
        <v>240</v>
      </c>
      <c r="D132" s="106"/>
      <c r="E132" s="104"/>
      <c r="F132" s="76"/>
      <c r="G132" s="77"/>
    </row>
    <row r="133" spans="1:7" ht="29.25" customHeight="1" x14ac:dyDescent="0.2">
      <c r="A133" s="201"/>
      <c r="B133" s="217"/>
      <c r="C133" s="109" t="s">
        <v>452</v>
      </c>
      <c r="D133" s="106"/>
      <c r="E133" s="104"/>
      <c r="F133" s="76"/>
      <c r="G133" s="77"/>
    </row>
    <row r="134" spans="1:7" x14ac:dyDescent="0.2">
      <c r="A134" s="201" t="str">
        <f t="shared" ref="A134:A138" si="21">IF(B134="","",$B$9)</f>
        <v/>
      </c>
      <c r="B134" s="217"/>
      <c r="C134" s="109"/>
      <c r="D134" s="106" t="s">
        <v>91</v>
      </c>
      <c r="E134" s="104">
        <v>250</v>
      </c>
      <c r="F134" s="263"/>
      <c r="G134" s="188">
        <f>E134*F134</f>
        <v>0</v>
      </c>
    </row>
    <row r="135" spans="1:7" x14ac:dyDescent="0.2">
      <c r="A135" s="201" t="str">
        <f t="shared" si="21"/>
        <v/>
      </c>
      <c r="B135" s="217"/>
      <c r="C135" s="198"/>
      <c r="D135" s="106"/>
      <c r="E135" s="104"/>
      <c r="F135" s="68"/>
      <c r="G135" s="77"/>
    </row>
    <row r="136" spans="1:7" ht="76.5" x14ac:dyDescent="0.2">
      <c r="A136" s="201" t="str">
        <f t="shared" si="21"/>
        <v>III.2.</v>
      </c>
      <c r="B136" s="257">
        <f>IF(C135="",MAX($B$10:B135)+1,"")</f>
        <v>13</v>
      </c>
      <c r="C136" s="271" t="s">
        <v>464</v>
      </c>
      <c r="D136" s="106"/>
      <c r="E136" s="104"/>
      <c r="F136" s="76"/>
      <c r="G136" s="77"/>
    </row>
    <row r="137" spans="1:7" x14ac:dyDescent="0.2">
      <c r="A137" s="201" t="str">
        <f t="shared" si="21"/>
        <v/>
      </c>
      <c r="B137" s="217"/>
      <c r="C137" s="109"/>
      <c r="D137" s="106" t="s">
        <v>6</v>
      </c>
      <c r="E137" s="104">
        <v>1</v>
      </c>
      <c r="F137" s="263"/>
      <c r="G137" s="188">
        <f>E137*F137</f>
        <v>0</v>
      </c>
    </row>
    <row r="138" spans="1:7" x14ac:dyDescent="0.2">
      <c r="A138" s="201" t="str">
        <f t="shared" si="21"/>
        <v/>
      </c>
      <c r="B138" s="217"/>
      <c r="C138" s="198"/>
      <c r="D138" s="106"/>
      <c r="E138" s="104"/>
      <c r="F138" s="68"/>
      <c r="G138" s="77"/>
    </row>
    <row r="139" spans="1:7" x14ac:dyDescent="0.2">
      <c r="A139" s="201"/>
      <c r="B139" s="217"/>
      <c r="C139" s="267" t="s">
        <v>462</v>
      </c>
      <c r="D139" s="106"/>
      <c r="E139" s="104"/>
      <c r="F139" s="68"/>
      <c r="G139" s="77"/>
    </row>
    <row r="140" spans="1:7" x14ac:dyDescent="0.2">
      <c r="A140" s="201" t="str">
        <f t="shared" ref="A140:A141" si="22">IF(B140="","",$B$9)</f>
        <v/>
      </c>
      <c r="B140" s="217"/>
      <c r="C140" s="198"/>
      <c r="D140" s="106"/>
      <c r="E140" s="104"/>
      <c r="F140" s="68"/>
      <c r="G140" s="77"/>
    </row>
    <row r="141" spans="1:7" ht="76.5" x14ac:dyDescent="0.2">
      <c r="A141" s="201" t="str">
        <f t="shared" si="22"/>
        <v>III.2.</v>
      </c>
      <c r="B141" s="257">
        <f>IF(C140="",MAX($B$10:B140)+1,"")</f>
        <v>14</v>
      </c>
      <c r="C141" s="271" t="s">
        <v>463</v>
      </c>
      <c r="D141" s="106"/>
      <c r="E141" s="104"/>
      <c r="F141" s="76"/>
      <c r="G141" s="77"/>
    </row>
    <row r="142" spans="1:7" x14ac:dyDescent="0.2">
      <c r="A142" s="201" t="str">
        <f t="shared" ref="A142" si="23">IF(B142="","",$B$9)</f>
        <v/>
      </c>
      <c r="B142" s="217"/>
      <c r="C142" s="109"/>
      <c r="D142" s="106" t="s">
        <v>6</v>
      </c>
      <c r="E142" s="104">
        <v>1</v>
      </c>
      <c r="F142" s="263"/>
      <c r="G142" s="188">
        <f>E142*F142</f>
        <v>0</v>
      </c>
    </row>
    <row r="143" spans="1:7" ht="13.5" thickBot="1" x14ac:dyDescent="0.25">
      <c r="A143" s="92" t="str">
        <f t="shared" ref="A143:A197" si="24">IF(B143="","",$B$9)</f>
        <v/>
      </c>
      <c r="B143" s="257"/>
      <c r="C143" s="237"/>
      <c r="D143" s="114"/>
      <c r="E143" s="238"/>
      <c r="F143" s="85"/>
      <c r="G143" s="86"/>
    </row>
    <row r="144" spans="1:7" ht="27" thickTop="1" thickBot="1" x14ac:dyDescent="0.25">
      <c r="A144" s="92" t="str">
        <f t="shared" si="24"/>
        <v/>
      </c>
      <c r="B144" s="262"/>
      <c r="C144" s="221" t="str">
        <f>+CONCATENATE("REKAPITULACIJA - ",C9)</f>
        <v>REKAPITULACIJA - KLJUČAVNIČARSKA DELA</v>
      </c>
      <c r="D144" s="118"/>
      <c r="E144" s="239"/>
      <c r="F144" s="87"/>
      <c r="G144" s="88">
        <f>SUM(G9:G142)</f>
        <v>0</v>
      </c>
    </row>
    <row r="145" spans="1:7" ht="13.5" thickTop="1" x14ac:dyDescent="0.2">
      <c r="A145" s="66" t="str">
        <f t="shared" si="24"/>
        <v/>
      </c>
      <c r="C145" s="81"/>
      <c r="D145" s="20"/>
      <c r="E145" s="75"/>
      <c r="F145" s="68"/>
      <c r="G145" s="2"/>
    </row>
    <row r="146" spans="1:7" x14ac:dyDescent="0.2">
      <c r="A146" s="66" t="str">
        <f t="shared" si="24"/>
        <v/>
      </c>
      <c r="C146" s="81"/>
      <c r="D146" s="20"/>
      <c r="E146" s="75"/>
      <c r="F146" s="68"/>
      <c r="G146" s="2"/>
    </row>
    <row r="147" spans="1:7" x14ac:dyDescent="0.2">
      <c r="A147" s="66" t="str">
        <f t="shared" si="24"/>
        <v/>
      </c>
      <c r="C147" s="81"/>
      <c r="D147" s="20"/>
      <c r="E147" s="75"/>
      <c r="F147" s="68"/>
      <c r="G147" s="2"/>
    </row>
    <row r="148" spans="1:7" x14ac:dyDescent="0.2">
      <c r="A148" s="66" t="str">
        <f t="shared" si="24"/>
        <v/>
      </c>
      <c r="C148" s="81"/>
      <c r="D148" s="20"/>
      <c r="E148" s="75"/>
      <c r="F148" s="68"/>
      <c r="G148" s="2"/>
    </row>
    <row r="149" spans="1:7" x14ac:dyDescent="0.2">
      <c r="A149" s="66" t="str">
        <f t="shared" si="24"/>
        <v/>
      </c>
      <c r="C149" s="81"/>
      <c r="D149" s="20"/>
      <c r="E149" s="75"/>
      <c r="F149" s="68"/>
      <c r="G149" s="2"/>
    </row>
    <row r="150" spans="1:7" x14ac:dyDescent="0.2">
      <c r="A150" s="66" t="str">
        <f t="shared" si="24"/>
        <v/>
      </c>
      <c r="C150" s="81"/>
      <c r="D150" s="20"/>
      <c r="E150" s="75"/>
      <c r="F150" s="68"/>
      <c r="G150" s="2"/>
    </row>
    <row r="151" spans="1:7" x14ac:dyDescent="0.2">
      <c r="A151" s="66" t="str">
        <f t="shared" si="24"/>
        <v/>
      </c>
      <c r="C151" s="81"/>
      <c r="D151" s="20"/>
      <c r="E151" s="75"/>
      <c r="F151" s="68"/>
      <c r="G151" s="2"/>
    </row>
    <row r="152" spans="1:7" s="69" customFormat="1" x14ac:dyDescent="0.2">
      <c r="A152" s="66" t="str">
        <f t="shared" si="24"/>
        <v/>
      </c>
      <c r="B152" s="252"/>
      <c r="C152" s="81"/>
      <c r="D152" s="20"/>
      <c r="E152" s="75"/>
      <c r="F152" s="68"/>
      <c r="G152" s="2"/>
    </row>
    <row r="153" spans="1:7" s="69" customFormat="1" x14ac:dyDescent="0.2">
      <c r="A153" s="66" t="str">
        <f t="shared" si="24"/>
        <v/>
      </c>
      <c r="B153" s="252"/>
      <c r="C153" s="81"/>
      <c r="D153" s="20"/>
      <c r="E153" s="75"/>
      <c r="F153" s="68"/>
      <c r="G153" s="2"/>
    </row>
    <row r="154" spans="1:7" s="69" customFormat="1" x14ac:dyDescent="0.2">
      <c r="A154" s="66" t="str">
        <f t="shared" si="24"/>
        <v/>
      </c>
      <c r="B154" s="252"/>
      <c r="C154" s="81"/>
      <c r="D154" s="20"/>
      <c r="E154" s="75"/>
      <c r="F154" s="68"/>
      <c r="G154" s="2"/>
    </row>
    <row r="155" spans="1:7" s="69" customFormat="1" x14ac:dyDescent="0.2">
      <c r="A155" s="66" t="str">
        <f t="shared" si="24"/>
        <v/>
      </c>
      <c r="B155" s="252"/>
      <c r="C155" s="81"/>
      <c r="D155" s="20"/>
      <c r="E155" s="75"/>
      <c r="F155" s="68"/>
      <c r="G155" s="2"/>
    </row>
    <row r="156" spans="1:7" s="69" customFormat="1" x14ac:dyDescent="0.2">
      <c r="A156" s="66" t="str">
        <f t="shared" si="24"/>
        <v/>
      </c>
      <c r="B156" s="252"/>
      <c r="C156" s="81"/>
      <c r="D156" s="20"/>
      <c r="E156" s="75"/>
      <c r="F156" s="68"/>
      <c r="G156" s="2"/>
    </row>
    <row r="157" spans="1:7" s="69" customFormat="1" x14ac:dyDescent="0.2">
      <c r="A157" s="66" t="str">
        <f t="shared" si="24"/>
        <v/>
      </c>
      <c r="B157" s="252"/>
      <c r="C157" s="81"/>
      <c r="D157" s="20"/>
      <c r="E157" s="75"/>
      <c r="F157" s="68"/>
      <c r="G157" s="2"/>
    </row>
    <row r="158" spans="1:7" s="69" customFormat="1" x14ac:dyDescent="0.2">
      <c r="A158" s="66" t="str">
        <f t="shared" si="24"/>
        <v/>
      </c>
      <c r="B158" s="252"/>
      <c r="C158" s="81"/>
      <c r="D158" s="20"/>
      <c r="E158" s="75"/>
      <c r="F158" s="68"/>
      <c r="G158" s="2"/>
    </row>
    <row r="159" spans="1:7" s="69" customFormat="1" x14ac:dyDescent="0.2">
      <c r="A159" s="66" t="str">
        <f t="shared" si="24"/>
        <v/>
      </c>
      <c r="B159" s="252"/>
      <c r="C159" s="81"/>
      <c r="D159" s="20"/>
      <c r="E159" s="75"/>
      <c r="F159" s="68"/>
      <c r="G159" s="2"/>
    </row>
    <row r="160" spans="1:7" s="69" customFormat="1" x14ac:dyDescent="0.2">
      <c r="A160" s="66" t="str">
        <f t="shared" si="24"/>
        <v/>
      </c>
      <c r="B160" s="252"/>
      <c r="C160" s="81"/>
      <c r="D160" s="20"/>
      <c r="E160" s="75"/>
      <c r="F160" s="68"/>
      <c r="G160" s="2"/>
    </row>
    <row r="161" spans="1:7" s="69" customFormat="1" x14ac:dyDescent="0.2">
      <c r="A161" s="66" t="str">
        <f t="shared" si="24"/>
        <v/>
      </c>
      <c r="B161" s="252"/>
      <c r="C161" s="81"/>
      <c r="D161" s="20"/>
      <c r="E161" s="75"/>
      <c r="F161" s="68"/>
      <c r="G161" s="2"/>
    </row>
    <row r="162" spans="1:7" s="69" customFormat="1" x14ac:dyDescent="0.2">
      <c r="A162" s="66" t="str">
        <f t="shared" si="24"/>
        <v/>
      </c>
      <c r="B162" s="252"/>
      <c r="C162" s="81"/>
      <c r="D162" s="20"/>
      <c r="E162" s="75"/>
      <c r="F162" s="68"/>
      <c r="G162" s="2"/>
    </row>
    <row r="163" spans="1:7" s="69" customFormat="1" x14ac:dyDescent="0.2">
      <c r="A163" s="66" t="str">
        <f t="shared" si="24"/>
        <v/>
      </c>
      <c r="B163" s="252"/>
      <c r="C163" s="81"/>
      <c r="D163" s="20"/>
      <c r="E163" s="75"/>
      <c r="F163" s="68"/>
      <c r="G163" s="2"/>
    </row>
    <row r="164" spans="1:7" s="69" customFormat="1" x14ac:dyDescent="0.2">
      <c r="A164" s="66" t="str">
        <f t="shared" si="24"/>
        <v/>
      </c>
      <c r="B164" s="252"/>
      <c r="C164" s="81"/>
      <c r="D164" s="20"/>
      <c r="E164" s="75"/>
      <c r="F164" s="68"/>
      <c r="G164" s="2"/>
    </row>
    <row r="165" spans="1:7" s="69" customFormat="1" x14ac:dyDescent="0.2">
      <c r="A165" s="66" t="str">
        <f t="shared" si="24"/>
        <v/>
      </c>
      <c r="B165" s="252"/>
      <c r="C165" s="81"/>
      <c r="D165" s="20"/>
      <c r="E165" s="75"/>
      <c r="F165" s="68"/>
      <c r="G165" s="2"/>
    </row>
    <row r="166" spans="1:7" s="69" customFormat="1" x14ac:dyDescent="0.2">
      <c r="A166" s="66" t="str">
        <f t="shared" si="24"/>
        <v/>
      </c>
      <c r="B166" s="252"/>
      <c r="C166" s="81"/>
      <c r="D166" s="20"/>
      <c r="E166" s="75"/>
      <c r="F166" s="68"/>
      <c r="G166" s="2"/>
    </row>
    <row r="167" spans="1:7" s="69" customFormat="1" x14ac:dyDescent="0.2">
      <c r="A167" s="66" t="str">
        <f t="shared" si="24"/>
        <v/>
      </c>
      <c r="B167" s="252"/>
      <c r="C167" s="81"/>
      <c r="D167" s="20"/>
      <c r="E167" s="75"/>
      <c r="F167" s="68"/>
      <c r="G167" s="2"/>
    </row>
    <row r="168" spans="1:7" s="69" customFormat="1" x14ac:dyDescent="0.2">
      <c r="A168" s="66" t="str">
        <f t="shared" si="24"/>
        <v/>
      </c>
      <c r="B168" s="252"/>
      <c r="C168" s="81"/>
      <c r="D168" s="20"/>
      <c r="E168" s="75"/>
      <c r="F168" s="68"/>
      <c r="G168" s="2"/>
    </row>
    <row r="169" spans="1:7" s="69" customFormat="1" x14ac:dyDescent="0.2">
      <c r="A169" s="66" t="str">
        <f t="shared" si="24"/>
        <v/>
      </c>
      <c r="B169" s="252"/>
      <c r="C169" s="81"/>
      <c r="D169" s="20"/>
      <c r="E169" s="75"/>
      <c r="F169" s="68"/>
      <c r="G169" s="2"/>
    </row>
    <row r="170" spans="1:7" s="69" customFormat="1" x14ac:dyDescent="0.2">
      <c r="A170" s="66" t="str">
        <f t="shared" si="24"/>
        <v/>
      </c>
      <c r="B170" s="252"/>
      <c r="C170" s="81"/>
      <c r="D170" s="20"/>
      <c r="E170" s="75"/>
      <c r="F170" s="68"/>
      <c r="G170" s="2"/>
    </row>
    <row r="171" spans="1:7" s="69" customFormat="1" x14ac:dyDescent="0.2">
      <c r="A171" s="66" t="str">
        <f t="shared" si="24"/>
        <v/>
      </c>
      <c r="B171" s="252"/>
      <c r="C171" s="81"/>
      <c r="D171" s="20"/>
      <c r="E171" s="75"/>
      <c r="F171" s="68"/>
      <c r="G171" s="2"/>
    </row>
    <row r="172" spans="1:7" s="69" customFormat="1" x14ac:dyDescent="0.2">
      <c r="A172" s="66" t="str">
        <f t="shared" si="24"/>
        <v/>
      </c>
      <c r="B172" s="252"/>
      <c r="C172" s="81"/>
      <c r="D172" s="20"/>
      <c r="E172" s="75"/>
      <c r="F172" s="68"/>
      <c r="G172" s="2"/>
    </row>
    <row r="173" spans="1:7" s="69" customFormat="1" x14ac:dyDescent="0.2">
      <c r="A173" s="66" t="str">
        <f t="shared" si="24"/>
        <v/>
      </c>
      <c r="B173" s="252"/>
      <c r="C173" s="81"/>
      <c r="D173" s="20"/>
      <c r="E173" s="75"/>
      <c r="F173" s="68"/>
      <c r="G173" s="2"/>
    </row>
    <row r="174" spans="1:7" s="69" customFormat="1" x14ac:dyDescent="0.2">
      <c r="A174" s="66" t="str">
        <f t="shared" si="24"/>
        <v/>
      </c>
      <c r="B174" s="252"/>
      <c r="C174" s="81"/>
      <c r="D174" s="20"/>
      <c r="E174" s="75"/>
      <c r="F174" s="68"/>
      <c r="G174" s="2"/>
    </row>
    <row r="175" spans="1:7" s="69" customFormat="1" x14ac:dyDescent="0.2">
      <c r="A175" s="66" t="str">
        <f t="shared" si="24"/>
        <v/>
      </c>
      <c r="B175" s="252"/>
      <c r="C175" s="81"/>
      <c r="D175" s="20"/>
      <c r="E175" s="75"/>
      <c r="F175" s="68"/>
      <c r="G175" s="2"/>
    </row>
    <row r="176" spans="1:7" s="69" customFormat="1" x14ac:dyDescent="0.2">
      <c r="A176" s="66" t="str">
        <f t="shared" si="24"/>
        <v/>
      </c>
      <c r="B176" s="252"/>
      <c r="C176" s="81"/>
      <c r="D176" s="20"/>
      <c r="E176" s="75"/>
      <c r="F176" s="68"/>
      <c r="G176" s="2"/>
    </row>
    <row r="177" spans="1:7" s="69" customFormat="1" x14ac:dyDescent="0.2">
      <c r="A177" s="66" t="str">
        <f t="shared" si="24"/>
        <v/>
      </c>
      <c r="B177" s="252"/>
      <c r="C177" s="81"/>
      <c r="D177" s="20"/>
      <c r="E177" s="75"/>
      <c r="F177" s="68"/>
      <c r="G177" s="2"/>
    </row>
    <row r="178" spans="1:7" s="69" customFormat="1" x14ac:dyDescent="0.2">
      <c r="A178" s="66" t="str">
        <f t="shared" si="24"/>
        <v/>
      </c>
      <c r="B178" s="252"/>
      <c r="C178" s="81"/>
      <c r="D178" s="20"/>
      <c r="E178" s="75"/>
      <c r="F178" s="68"/>
      <c r="G178" s="2"/>
    </row>
    <row r="179" spans="1:7" s="69" customFormat="1" x14ac:dyDescent="0.2">
      <c r="A179" s="66" t="str">
        <f t="shared" si="24"/>
        <v/>
      </c>
      <c r="B179" s="252"/>
      <c r="C179" s="81"/>
      <c r="D179" s="20"/>
      <c r="E179" s="75"/>
      <c r="F179" s="68"/>
      <c r="G179" s="2"/>
    </row>
    <row r="180" spans="1:7" s="69" customFormat="1" x14ac:dyDescent="0.2">
      <c r="A180" s="66" t="str">
        <f t="shared" si="24"/>
        <v/>
      </c>
      <c r="B180" s="252"/>
      <c r="C180" s="81"/>
      <c r="D180" s="20"/>
      <c r="E180" s="75"/>
      <c r="F180" s="68"/>
      <c r="G180" s="2"/>
    </row>
    <row r="181" spans="1:7" s="69" customFormat="1" x14ac:dyDescent="0.2">
      <c r="A181" s="66" t="str">
        <f t="shared" si="24"/>
        <v/>
      </c>
      <c r="B181" s="252"/>
      <c r="C181" s="81"/>
      <c r="D181" s="20"/>
      <c r="E181" s="75"/>
      <c r="F181" s="68"/>
      <c r="G181" s="2"/>
    </row>
    <row r="182" spans="1:7" s="69" customFormat="1" x14ac:dyDescent="0.2">
      <c r="A182" s="66" t="str">
        <f t="shared" si="24"/>
        <v/>
      </c>
      <c r="B182" s="252"/>
      <c r="C182" s="81"/>
      <c r="D182" s="20"/>
      <c r="E182" s="75"/>
      <c r="F182" s="68"/>
      <c r="G182" s="2"/>
    </row>
    <row r="183" spans="1:7" s="69" customFormat="1" x14ac:dyDescent="0.2">
      <c r="A183" s="66" t="str">
        <f t="shared" si="24"/>
        <v/>
      </c>
      <c r="B183" s="252"/>
      <c r="C183" s="81"/>
      <c r="D183" s="20"/>
      <c r="E183" s="75"/>
      <c r="F183" s="68"/>
      <c r="G183" s="2"/>
    </row>
    <row r="184" spans="1:7" s="69" customFormat="1" x14ac:dyDescent="0.2">
      <c r="A184" s="66" t="str">
        <f t="shared" si="24"/>
        <v/>
      </c>
      <c r="B184" s="252"/>
      <c r="C184" s="81"/>
      <c r="D184" s="20"/>
      <c r="E184" s="75"/>
      <c r="F184" s="68"/>
      <c r="G184" s="2"/>
    </row>
    <row r="185" spans="1:7" s="69" customFormat="1" x14ac:dyDescent="0.2">
      <c r="A185" s="66" t="str">
        <f t="shared" si="24"/>
        <v/>
      </c>
      <c r="B185" s="252"/>
      <c r="C185" s="81"/>
      <c r="D185" s="20"/>
      <c r="E185" s="75"/>
      <c r="F185" s="68"/>
      <c r="G185" s="2"/>
    </row>
    <row r="186" spans="1:7" s="69" customFormat="1" x14ac:dyDescent="0.2">
      <c r="A186" s="66" t="str">
        <f t="shared" si="24"/>
        <v/>
      </c>
      <c r="B186" s="252"/>
      <c r="C186" s="81"/>
      <c r="D186" s="20"/>
      <c r="E186" s="75"/>
      <c r="F186" s="68"/>
      <c r="G186" s="2"/>
    </row>
    <row r="187" spans="1:7" s="69" customFormat="1" x14ac:dyDescent="0.2">
      <c r="A187" s="66" t="str">
        <f t="shared" si="24"/>
        <v/>
      </c>
      <c r="B187" s="252"/>
      <c r="C187" s="81"/>
      <c r="D187" s="20"/>
      <c r="E187" s="75"/>
      <c r="F187" s="68"/>
      <c r="G187" s="2"/>
    </row>
    <row r="188" spans="1:7" s="69" customFormat="1" x14ac:dyDescent="0.2">
      <c r="A188" s="66" t="str">
        <f t="shared" si="24"/>
        <v/>
      </c>
      <c r="B188" s="252"/>
      <c r="C188" s="81"/>
      <c r="D188" s="20"/>
      <c r="E188" s="75"/>
      <c r="F188" s="68"/>
      <c r="G188" s="2"/>
    </row>
    <row r="189" spans="1:7" s="69" customFormat="1" x14ac:dyDescent="0.2">
      <c r="A189" s="66" t="str">
        <f t="shared" si="24"/>
        <v/>
      </c>
      <c r="B189" s="252"/>
      <c r="C189" s="81"/>
      <c r="D189" s="20"/>
      <c r="E189" s="75"/>
      <c r="F189" s="68"/>
      <c r="G189" s="2"/>
    </row>
    <row r="190" spans="1:7" s="69" customFormat="1" x14ac:dyDescent="0.2">
      <c r="A190" s="66" t="str">
        <f t="shared" si="24"/>
        <v/>
      </c>
      <c r="B190" s="252"/>
      <c r="C190" s="81"/>
      <c r="D190" s="20"/>
      <c r="E190" s="75"/>
      <c r="F190" s="68"/>
      <c r="G190" s="2"/>
    </row>
    <row r="191" spans="1:7" s="69" customFormat="1" x14ac:dyDescent="0.2">
      <c r="A191" s="66" t="str">
        <f t="shared" si="24"/>
        <v/>
      </c>
      <c r="B191" s="252"/>
      <c r="C191" s="81"/>
      <c r="D191" s="20"/>
      <c r="E191" s="75"/>
      <c r="F191" s="68"/>
      <c r="G191" s="2"/>
    </row>
    <row r="192" spans="1:7" s="69" customFormat="1" x14ac:dyDescent="0.2">
      <c r="A192" s="66" t="str">
        <f t="shared" si="24"/>
        <v/>
      </c>
      <c r="B192" s="252"/>
      <c r="C192" s="81"/>
      <c r="D192" s="20"/>
      <c r="E192" s="75"/>
      <c r="F192" s="68"/>
      <c r="G192" s="2"/>
    </row>
    <row r="193" spans="1:7" s="69" customFormat="1" x14ac:dyDescent="0.2">
      <c r="A193" s="66" t="str">
        <f t="shared" si="24"/>
        <v/>
      </c>
      <c r="B193" s="252"/>
      <c r="C193" s="81"/>
      <c r="D193" s="20"/>
      <c r="E193" s="75"/>
      <c r="F193" s="68"/>
      <c r="G193" s="2"/>
    </row>
    <row r="194" spans="1:7" s="69" customFormat="1" x14ac:dyDescent="0.2">
      <c r="A194" s="66" t="str">
        <f t="shared" si="24"/>
        <v/>
      </c>
      <c r="B194" s="252"/>
      <c r="C194" s="81"/>
      <c r="D194" s="20"/>
      <c r="E194" s="75"/>
      <c r="F194" s="68"/>
      <c r="G194" s="2"/>
    </row>
    <row r="195" spans="1:7" s="69" customFormat="1" x14ac:dyDescent="0.2">
      <c r="A195" s="66" t="str">
        <f t="shared" si="24"/>
        <v/>
      </c>
      <c r="B195" s="252"/>
      <c r="C195" s="81"/>
      <c r="D195" s="20"/>
      <c r="E195" s="75"/>
      <c r="F195" s="68"/>
      <c r="G195" s="2"/>
    </row>
    <row r="196" spans="1:7" s="69" customFormat="1" x14ac:dyDescent="0.2">
      <c r="A196" s="66" t="str">
        <f t="shared" si="24"/>
        <v/>
      </c>
      <c r="B196" s="252"/>
      <c r="C196" s="81"/>
      <c r="D196" s="20"/>
      <c r="E196" s="75"/>
      <c r="F196" s="68"/>
      <c r="G196" s="2"/>
    </row>
    <row r="197" spans="1:7" s="69" customFormat="1" x14ac:dyDescent="0.2">
      <c r="A197" s="66" t="str">
        <f t="shared" si="24"/>
        <v/>
      </c>
      <c r="B197" s="252"/>
      <c r="C197" s="81"/>
      <c r="D197" s="20"/>
      <c r="E197" s="75"/>
      <c r="F197" s="68"/>
      <c r="G197" s="2"/>
    </row>
    <row r="198" spans="1:7" s="69" customFormat="1" x14ac:dyDescent="0.2">
      <c r="A198" s="66" t="str">
        <f t="shared" ref="A198:A261" si="25">IF(B198="","",$B$9)</f>
        <v/>
      </c>
      <c r="B198" s="252"/>
      <c r="C198" s="81"/>
      <c r="D198" s="20"/>
      <c r="E198" s="75"/>
      <c r="F198" s="68"/>
      <c r="G198" s="2"/>
    </row>
    <row r="199" spans="1:7" s="69" customFormat="1" x14ac:dyDescent="0.2">
      <c r="A199" s="66" t="str">
        <f t="shared" si="25"/>
        <v/>
      </c>
      <c r="B199" s="252"/>
      <c r="C199" s="81"/>
      <c r="D199" s="20"/>
      <c r="E199" s="75"/>
      <c r="F199" s="68"/>
      <c r="G199" s="2"/>
    </row>
    <row r="200" spans="1:7" s="69" customFormat="1" x14ac:dyDescent="0.2">
      <c r="A200" s="66" t="str">
        <f t="shared" si="25"/>
        <v/>
      </c>
      <c r="B200" s="252"/>
      <c r="C200" s="81"/>
      <c r="D200" s="20"/>
      <c r="E200" s="75"/>
      <c r="F200" s="68"/>
      <c r="G200" s="2"/>
    </row>
    <row r="201" spans="1:7" s="69" customFormat="1" x14ac:dyDescent="0.2">
      <c r="A201" s="66" t="str">
        <f t="shared" si="25"/>
        <v/>
      </c>
      <c r="B201" s="252"/>
      <c r="C201" s="81"/>
      <c r="D201" s="20"/>
      <c r="E201" s="75"/>
      <c r="F201" s="68"/>
      <c r="G201" s="2"/>
    </row>
    <row r="202" spans="1:7" s="69" customFormat="1" x14ac:dyDescent="0.2">
      <c r="A202" s="66" t="str">
        <f t="shared" si="25"/>
        <v/>
      </c>
      <c r="B202" s="252"/>
      <c r="C202" s="81"/>
      <c r="D202" s="20"/>
      <c r="E202" s="75"/>
      <c r="F202" s="68"/>
      <c r="G202" s="2"/>
    </row>
    <row r="203" spans="1:7" s="69" customFormat="1" x14ac:dyDescent="0.2">
      <c r="A203" s="66" t="str">
        <f t="shared" si="25"/>
        <v/>
      </c>
      <c r="B203" s="252"/>
      <c r="C203" s="81"/>
      <c r="D203" s="20"/>
      <c r="E203" s="75"/>
      <c r="F203" s="68"/>
      <c r="G203" s="2"/>
    </row>
    <row r="204" spans="1:7" s="69" customFormat="1" x14ac:dyDescent="0.2">
      <c r="A204" s="66" t="str">
        <f t="shared" si="25"/>
        <v/>
      </c>
      <c r="B204" s="252"/>
      <c r="C204" s="81"/>
      <c r="D204" s="20"/>
      <c r="E204" s="75"/>
      <c r="F204" s="68"/>
      <c r="G204" s="2"/>
    </row>
    <row r="205" spans="1:7" s="69" customFormat="1" x14ac:dyDescent="0.2">
      <c r="A205" s="66" t="str">
        <f t="shared" si="25"/>
        <v/>
      </c>
      <c r="B205" s="252"/>
      <c r="C205" s="81"/>
      <c r="D205" s="20"/>
      <c r="E205" s="75"/>
      <c r="F205" s="68"/>
      <c r="G205" s="2"/>
    </row>
    <row r="206" spans="1:7" s="69" customFormat="1" x14ac:dyDescent="0.2">
      <c r="A206" s="66" t="str">
        <f t="shared" si="25"/>
        <v/>
      </c>
      <c r="B206" s="252"/>
      <c r="C206" s="81"/>
      <c r="D206" s="20"/>
      <c r="E206" s="75"/>
      <c r="F206" s="68"/>
      <c r="G206" s="2"/>
    </row>
    <row r="207" spans="1:7" s="69" customFormat="1" x14ac:dyDescent="0.2">
      <c r="A207" s="66" t="str">
        <f t="shared" si="25"/>
        <v/>
      </c>
      <c r="B207" s="252"/>
      <c r="C207" s="81"/>
      <c r="D207" s="20"/>
      <c r="E207" s="75"/>
      <c r="F207" s="68"/>
      <c r="G207" s="2"/>
    </row>
    <row r="208" spans="1:7" s="69" customFormat="1" x14ac:dyDescent="0.2">
      <c r="A208" s="66" t="str">
        <f t="shared" si="25"/>
        <v/>
      </c>
      <c r="B208" s="252"/>
      <c r="C208" s="81"/>
      <c r="D208" s="20"/>
      <c r="E208" s="75"/>
      <c r="F208" s="68"/>
      <c r="G208" s="2"/>
    </row>
    <row r="209" spans="1:7" s="69" customFormat="1" x14ac:dyDescent="0.2">
      <c r="A209" s="66" t="str">
        <f t="shared" si="25"/>
        <v/>
      </c>
      <c r="B209" s="252"/>
      <c r="C209" s="81"/>
      <c r="D209" s="20"/>
      <c r="E209" s="75"/>
      <c r="F209" s="68"/>
      <c r="G209" s="2"/>
    </row>
    <row r="210" spans="1:7" s="69" customFormat="1" x14ac:dyDescent="0.2">
      <c r="A210" s="66" t="str">
        <f t="shared" si="25"/>
        <v/>
      </c>
      <c r="B210" s="252"/>
      <c r="C210" s="81"/>
      <c r="D210" s="20"/>
      <c r="E210" s="75"/>
      <c r="F210" s="68"/>
      <c r="G210" s="2"/>
    </row>
    <row r="211" spans="1:7" s="69" customFormat="1" x14ac:dyDescent="0.2">
      <c r="A211" s="66" t="str">
        <f t="shared" si="25"/>
        <v/>
      </c>
      <c r="B211" s="252"/>
      <c r="C211" s="81"/>
      <c r="D211" s="20"/>
      <c r="E211" s="75"/>
      <c r="F211" s="68"/>
      <c r="G211" s="2"/>
    </row>
    <row r="212" spans="1:7" s="69" customFormat="1" x14ac:dyDescent="0.2">
      <c r="A212" s="66" t="str">
        <f t="shared" si="25"/>
        <v/>
      </c>
      <c r="B212" s="252"/>
      <c r="C212" s="81"/>
      <c r="D212" s="20"/>
      <c r="E212" s="75"/>
      <c r="F212" s="68"/>
      <c r="G212" s="2"/>
    </row>
    <row r="213" spans="1:7" s="69" customFormat="1" x14ac:dyDescent="0.2">
      <c r="A213" s="66" t="str">
        <f t="shared" si="25"/>
        <v/>
      </c>
      <c r="B213" s="252"/>
      <c r="C213" s="81"/>
      <c r="D213" s="20"/>
      <c r="E213" s="75"/>
      <c r="F213" s="68"/>
      <c r="G213" s="2"/>
    </row>
    <row r="214" spans="1:7" s="69" customFormat="1" x14ac:dyDescent="0.2">
      <c r="A214" s="66" t="str">
        <f t="shared" si="25"/>
        <v/>
      </c>
      <c r="B214" s="252"/>
      <c r="C214" s="81"/>
      <c r="D214" s="20"/>
      <c r="E214" s="75"/>
      <c r="F214" s="68"/>
      <c r="G214" s="2"/>
    </row>
    <row r="215" spans="1:7" s="69" customFormat="1" x14ac:dyDescent="0.2">
      <c r="A215" s="66" t="str">
        <f t="shared" si="25"/>
        <v/>
      </c>
      <c r="B215" s="252"/>
      <c r="C215" s="81"/>
      <c r="D215" s="20"/>
      <c r="E215" s="75"/>
      <c r="F215" s="68"/>
      <c r="G215" s="2"/>
    </row>
    <row r="216" spans="1:7" s="69" customFormat="1" x14ac:dyDescent="0.2">
      <c r="A216" s="66" t="str">
        <f t="shared" si="25"/>
        <v/>
      </c>
      <c r="B216" s="252"/>
      <c r="C216" s="81"/>
      <c r="D216" s="20"/>
      <c r="E216" s="75"/>
      <c r="F216" s="68"/>
      <c r="G216" s="2"/>
    </row>
    <row r="217" spans="1:7" s="69" customFormat="1" x14ac:dyDescent="0.2">
      <c r="A217" s="66" t="str">
        <f t="shared" si="25"/>
        <v/>
      </c>
      <c r="B217" s="252"/>
      <c r="C217" s="81"/>
      <c r="D217" s="20"/>
      <c r="E217" s="75"/>
      <c r="F217" s="68"/>
      <c r="G217" s="2"/>
    </row>
    <row r="218" spans="1:7" s="69" customFormat="1" x14ac:dyDescent="0.2">
      <c r="A218" s="66" t="str">
        <f t="shared" si="25"/>
        <v/>
      </c>
      <c r="B218" s="252"/>
      <c r="C218" s="81"/>
      <c r="D218" s="20"/>
      <c r="E218" s="75"/>
      <c r="F218" s="68"/>
      <c r="G218" s="2"/>
    </row>
    <row r="219" spans="1:7" s="69" customFormat="1" x14ac:dyDescent="0.2">
      <c r="A219" s="66" t="str">
        <f t="shared" si="25"/>
        <v/>
      </c>
      <c r="B219" s="252"/>
      <c r="C219" s="81"/>
      <c r="D219" s="20"/>
      <c r="E219" s="75"/>
      <c r="F219" s="68"/>
      <c r="G219" s="2"/>
    </row>
    <row r="220" spans="1:7" s="69" customFormat="1" x14ac:dyDescent="0.2">
      <c r="A220" s="66" t="str">
        <f t="shared" si="25"/>
        <v/>
      </c>
      <c r="B220" s="252"/>
      <c r="C220" s="81"/>
      <c r="D220" s="20"/>
      <c r="E220" s="75"/>
      <c r="F220" s="68"/>
      <c r="G220" s="2"/>
    </row>
    <row r="221" spans="1:7" s="69" customFormat="1" x14ac:dyDescent="0.2">
      <c r="A221" s="66" t="str">
        <f t="shared" si="25"/>
        <v/>
      </c>
      <c r="B221" s="252"/>
      <c r="C221" s="81"/>
      <c r="D221" s="20"/>
      <c r="E221" s="75"/>
      <c r="F221" s="68"/>
      <c r="G221" s="2"/>
    </row>
    <row r="222" spans="1:7" s="69" customFormat="1" x14ac:dyDescent="0.2">
      <c r="A222" s="66" t="str">
        <f t="shared" si="25"/>
        <v/>
      </c>
      <c r="B222" s="252"/>
      <c r="C222" s="81"/>
      <c r="D222" s="20"/>
      <c r="E222" s="75"/>
      <c r="F222" s="68"/>
      <c r="G222" s="2"/>
    </row>
    <row r="223" spans="1:7" s="69" customFormat="1" x14ac:dyDescent="0.2">
      <c r="A223" s="66" t="str">
        <f t="shared" si="25"/>
        <v/>
      </c>
      <c r="B223" s="252"/>
      <c r="C223" s="81"/>
      <c r="D223" s="20"/>
      <c r="E223" s="75"/>
      <c r="F223" s="68"/>
      <c r="G223" s="2"/>
    </row>
    <row r="224" spans="1:7" s="69" customFormat="1" x14ac:dyDescent="0.2">
      <c r="A224" s="66" t="str">
        <f t="shared" si="25"/>
        <v/>
      </c>
      <c r="B224" s="252"/>
      <c r="C224" s="81"/>
      <c r="D224" s="20"/>
      <c r="E224" s="75"/>
      <c r="F224" s="68"/>
      <c r="G224" s="2"/>
    </row>
    <row r="225" spans="1:7" s="69" customFormat="1" x14ac:dyDescent="0.2">
      <c r="A225" s="66" t="str">
        <f t="shared" si="25"/>
        <v/>
      </c>
      <c r="B225" s="252"/>
      <c r="C225" s="81"/>
      <c r="D225" s="20"/>
      <c r="E225" s="75"/>
      <c r="F225" s="68"/>
      <c r="G225" s="2"/>
    </row>
    <row r="226" spans="1:7" s="69" customFormat="1" x14ac:dyDescent="0.2">
      <c r="A226" s="66" t="str">
        <f t="shared" si="25"/>
        <v/>
      </c>
      <c r="B226" s="252"/>
      <c r="C226" s="81"/>
      <c r="D226" s="20"/>
      <c r="E226" s="75"/>
      <c r="F226" s="68"/>
      <c r="G226" s="2"/>
    </row>
    <row r="227" spans="1:7" s="69" customFormat="1" x14ac:dyDescent="0.2">
      <c r="A227" s="66" t="str">
        <f t="shared" si="25"/>
        <v/>
      </c>
      <c r="B227" s="252"/>
      <c r="C227" s="81"/>
      <c r="D227" s="20"/>
      <c r="E227" s="75"/>
      <c r="F227" s="68"/>
      <c r="G227" s="2"/>
    </row>
    <row r="228" spans="1:7" s="69" customFormat="1" x14ac:dyDescent="0.2">
      <c r="A228" s="66" t="str">
        <f t="shared" si="25"/>
        <v/>
      </c>
      <c r="B228" s="252"/>
      <c r="C228" s="81"/>
      <c r="D228" s="20"/>
      <c r="E228" s="75"/>
      <c r="F228" s="68"/>
      <c r="G228" s="2"/>
    </row>
    <row r="229" spans="1:7" s="69" customFormat="1" x14ac:dyDescent="0.2">
      <c r="A229" s="66" t="str">
        <f t="shared" si="25"/>
        <v/>
      </c>
      <c r="B229" s="252"/>
      <c r="C229" s="81"/>
      <c r="D229" s="20"/>
      <c r="E229" s="75"/>
      <c r="F229" s="68"/>
      <c r="G229" s="2"/>
    </row>
    <row r="230" spans="1:7" s="69" customFormat="1" x14ac:dyDescent="0.2">
      <c r="A230" s="66" t="str">
        <f t="shared" si="25"/>
        <v/>
      </c>
      <c r="B230" s="252"/>
      <c r="C230" s="81"/>
      <c r="D230" s="20"/>
      <c r="E230" s="75"/>
      <c r="F230" s="68"/>
      <c r="G230" s="2"/>
    </row>
    <row r="231" spans="1:7" s="69" customFormat="1" x14ac:dyDescent="0.2">
      <c r="A231" s="66" t="str">
        <f t="shared" si="25"/>
        <v/>
      </c>
      <c r="B231" s="252"/>
      <c r="C231" s="81"/>
      <c r="D231" s="20"/>
      <c r="E231" s="75"/>
      <c r="F231" s="68"/>
      <c r="G231" s="2"/>
    </row>
    <row r="232" spans="1:7" s="69" customFormat="1" x14ac:dyDescent="0.2">
      <c r="A232" s="66" t="str">
        <f t="shared" si="25"/>
        <v/>
      </c>
      <c r="B232" s="252"/>
      <c r="C232" s="81"/>
      <c r="D232" s="20"/>
      <c r="E232" s="75"/>
      <c r="F232" s="68"/>
      <c r="G232" s="2"/>
    </row>
    <row r="233" spans="1:7" s="69" customFormat="1" x14ac:dyDescent="0.2">
      <c r="A233" s="66" t="str">
        <f t="shared" si="25"/>
        <v/>
      </c>
      <c r="B233" s="252"/>
      <c r="C233" s="81"/>
      <c r="D233" s="20"/>
      <c r="E233" s="75"/>
      <c r="F233" s="68"/>
      <c r="G233" s="2"/>
    </row>
    <row r="234" spans="1:7" s="69" customFormat="1" x14ac:dyDescent="0.2">
      <c r="A234" s="66" t="str">
        <f t="shared" si="25"/>
        <v/>
      </c>
      <c r="B234" s="252"/>
      <c r="C234" s="81"/>
      <c r="D234" s="20"/>
      <c r="E234" s="75"/>
      <c r="F234" s="68"/>
      <c r="G234" s="2"/>
    </row>
    <row r="235" spans="1:7" s="69" customFormat="1" x14ac:dyDescent="0.2">
      <c r="A235" s="66" t="str">
        <f t="shared" si="25"/>
        <v/>
      </c>
      <c r="B235" s="252"/>
      <c r="C235" s="81"/>
      <c r="D235" s="20"/>
      <c r="E235" s="75"/>
      <c r="F235" s="68"/>
      <c r="G235" s="2"/>
    </row>
    <row r="236" spans="1:7" s="69" customFormat="1" x14ac:dyDescent="0.2">
      <c r="A236" s="66" t="str">
        <f t="shared" si="25"/>
        <v/>
      </c>
      <c r="B236" s="252"/>
      <c r="C236" s="81"/>
      <c r="D236" s="20"/>
      <c r="E236" s="75"/>
      <c r="F236" s="68"/>
      <c r="G236" s="2"/>
    </row>
    <row r="237" spans="1:7" s="69" customFormat="1" x14ac:dyDescent="0.2">
      <c r="A237" s="66" t="str">
        <f t="shared" si="25"/>
        <v/>
      </c>
      <c r="B237" s="252"/>
      <c r="C237" s="81"/>
      <c r="D237" s="20"/>
      <c r="E237" s="75"/>
      <c r="F237" s="68"/>
      <c r="G237" s="2"/>
    </row>
    <row r="238" spans="1:7" s="69" customFormat="1" x14ac:dyDescent="0.2">
      <c r="A238" s="66" t="str">
        <f t="shared" si="25"/>
        <v/>
      </c>
      <c r="B238" s="252"/>
      <c r="C238" s="81"/>
      <c r="D238" s="20"/>
      <c r="E238" s="75"/>
      <c r="F238" s="68"/>
      <c r="G238" s="2"/>
    </row>
    <row r="239" spans="1:7" s="69" customFormat="1" x14ac:dyDescent="0.2">
      <c r="A239" s="66" t="str">
        <f t="shared" si="25"/>
        <v/>
      </c>
      <c r="B239" s="252"/>
      <c r="C239" s="81"/>
      <c r="D239" s="20"/>
      <c r="E239" s="75"/>
      <c r="F239" s="68"/>
      <c r="G239" s="2"/>
    </row>
    <row r="240" spans="1:7" s="69" customFormat="1" x14ac:dyDescent="0.2">
      <c r="A240" s="66" t="str">
        <f t="shared" si="25"/>
        <v/>
      </c>
      <c r="B240" s="252"/>
      <c r="C240" s="81"/>
      <c r="D240" s="20"/>
      <c r="E240" s="75"/>
      <c r="F240" s="68"/>
      <c r="G240" s="2"/>
    </row>
    <row r="241" spans="1:7" s="69" customFormat="1" x14ac:dyDescent="0.2">
      <c r="A241" s="66" t="str">
        <f t="shared" si="25"/>
        <v/>
      </c>
      <c r="B241" s="252"/>
      <c r="C241" s="81"/>
      <c r="D241" s="20"/>
      <c r="E241" s="75"/>
      <c r="F241" s="68"/>
      <c r="G241" s="2"/>
    </row>
    <row r="242" spans="1:7" s="69" customFormat="1" x14ac:dyDescent="0.2">
      <c r="A242" s="66" t="str">
        <f t="shared" si="25"/>
        <v/>
      </c>
      <c r="B242" s="252"/>
      <c r="C242" s="81"/>
      <c r="D242" s="20"/>
      <c r="E242" s="75"/>
      <c r="F242" s="68"/>
      <c r="G242" s="2"/>
    </row>
    <row r="243" spans="1:7" s="69" customFormat="1" x14ac:dyDescent="0.2">
      <c r="A243" s="66" t="str">
        <f t="shared" si="25"/>
        <v/>
      </c>
      <c r="B243" s="252"/>
      <c r="C243" s="81"/>
      <c r="D243" s="20"/>
      <c r="E243" s="75"/>
      <c r="F243" s="68"/>
      <c r="G243" s="2"/>
    </row>
    <row r="244" spans="1:7" s="69" customFormat="1" x14ac:dyDescent="0.2">
      <c r="A244" s="66" t="str">
        <f t="shared" si="25"/>
        <v/>
      </c>
      <c r="B244" s="252"/>
      <c r="C244" s="81"/>
      <c r="D244" s="20"/>
      <c r="E244" s="75"/>
      <c r="F244" s="68"/>
      <c r="G244" s="2"/>
    </row>
    <row r="245" spans="1:7" s="69" customFormat="1" x14ac:dyDescent="0.2">
      <c r="A245" s="66" t="str">
        <f t="shared" si="25"/>
        <v/>
      </c>
      <c r="B245" s="252"/>
      <c r="C245" s="81"/>
      <c r="D245" s="20"/>
      <c r="E245" s="75"/>
      <c r="F245" s="68"/>
      <c r="G245" s="2"/>
    </row>
    <row r="246" spans="1:7" s="69" customFormat="1" x14ac:dyDescent="0.2">
      <c r="A246" s="66" t="str">
        <f t="shared" si="25"/>
        <v/>
      </c>
      <c r="B246" s="252"/>
      <c r="C246" s="81"/>
      <c r="D246" s="20"/>
      <c r="E246" s="75"/>
      <c r="F246" s="68"/>
      <c r="G246" s="2"/>
    </row>
    <row r="247" spans="1:7" s="69" customFormat="1" x14ac:dyDescent="0.2">
      <c r="A247" s="66" t="str">
        <f t="shared" si="25"/>
        <v/>
      </c>
      <c r="B247" s="252"/>
      <c r="C247" s="81"/>
      <c r="D247" s="20"/>
      <c r="E247" s="75"/>
      <c r="F247" s="68"/>
      <c r="G247" s="2"/>
    </row>
    <row r="248" spans="1:7" s="69" customFormat="1" x14ac:dyDescent="0.2">
      <c r="A248" s="66" t="str">
        <f t="shared" si="25"/>
        <v/>
      </c>
      <c r="B248" s="252"/>
      <c r="C248" s="81"/>
      <c r="D248" s="20"/>
      <c r="E248" s="75"/>
      <c r="F248" s="68"/>
      <c r="G248" s="2"/>
    </row>
    <row r="249" spans="1:7" s="69" customFormat="1" x14ac:dyDescent="0.2">
      <c r="A249" s="66" t="str">
        <f t="shared" si="25"/>
        <v/>
      </c>
      <c r="B249" s="252"/>
      <c r="C249" s="81"/>
      <c r="D249" s="20"/>
      <c r="E249" s="75"/>
      <c r="F249" s="68"/>
      <c r="G249" s="2"/>
    </row>
    <row r="250" spans="1:7" s="69" customFormat="1" x14ac:dyDescent="0.2">
      <c r="A250" s="66" t="str">
        <f t="shared" si="25"/>
        <v/>
      </c>
      <c r="B250" s="252"/>
      <c r="C250" s="81"/>
      <c r="D250" s="20"/>
      <c r="E250" s="75"/>
      <c r="F250" s="68"/>
      <c r="G250" s="2"/>
    </row>
    <row r="251" spans="1:7" s="69" customFormat="1" x14ac:dyDescent="0.2">
      <c r="A251" s="66" t="str">
        <f t="shared" si="25"/>
        <v/>
      </c>
      <c r="B251" s="252"/>
      <c r="C251" s="81"/>
      <c r="D251" s="20"/>
      <c r="E251" s="75"/>
      <c r="F251" s="68"/>
      <c r="G251" s="2"/>
    </row>
    <row r="252" spans="1:7" s="69" customFormat="1" x14ac:dyDescent="0.2">
      <c r="A252" s="66" t="str">
        <f t="shared" si="25"/>
        <v/>
      </c>
      <c r="B252" s="252"/>
      <c r="C252" s="81"/>
      <c r="D252" s="20"/>
      <c r="E252" s="75"/>
      <c r="F252" s="68"/>
      <c r="G252" s="2"/>
    </row>
    <row r="253" spans="1:7" s="69" customFormat="1" x14ac:dyDescent="0.2">
      <c r="A253" s="66" t="str">
        <f t="shared" si="25"/>
        <v/>
      </c>
      <c r="B253" s="252"/>
      <c r="C253" s="81"/>
      <c r="D253" s="20"/>
      <c r="E253" s="75"/>
      <c r="F253" s="68"/>
      <c r="G253" s="2"/>
    </row>
    <row r="254" spans="1:7" s="69" customFormat="1" x14ac:dyDescent="0.2">
      <c r="A254" s="66" t="str">
        <f t="shared" si="25"/>
        <v/>
      </c>
      <c r="B254" s="252"/>
      <c r="C254" s="81"/>
      <c r="D254" s="20"/>
      <c r="E254" s="75"/>
      <c r="F254" s="68"/>
      <c r="G254" s="2"/>
    </row>
    <row r="255" spans="1:7" s="69" customFormat="1" x14ac:dyDescent="0.2">
      <c r="A255" s="66" t="str">
        <f t="shared" si="25"/>
        <v/>
      </c>
      <c r="B255" s="252"/>
      <c r="C255" s="81"/>
      <c r="D255" s="20"/>
      <c r="E255" s="75"/>
      <c r="F255" s="68"/>
      <c r="G255" s="2"/>
    </row>
    <row r="256" spans="1:7" s="69" customFormat="1" x14ac:dyDescent="0.2">
      <c r="A256" s="66" t="str">
        <f t="shared" si="25"/>
        <v/>
      </c>
      <c r="B256" s="252"/>
      <c r="C256" s="81"/>
      <c r="D256" s="20"/>
      <c r="E256" s="75"/>
      <c r="F256" s="68"/>
      <c r="G256" s="2"/>
    </row>
    <row r="257" spans="1:7" s="69" customFormat="1" x14ac:dyDescent="0.2">
      <c r="A257" s="66" t="str">
        <f t="shared" si="25"/>
        <v/>
      </c>
      <c r="B257" s="252"/>
      <c r="C257" s="81"/>
      <c r="D257" s="20"/>
      <c r="E257" s="75"/>
      <c r="F257" s="68"/>
      <c r="G257" s="2"/>
    </row>
    <row r="258" spans="1:7" s="69" customFormat="1" x14ac:dyDescent="0.2">
      <c r="A258" s="66" t="str">
        <f t="shared" si="25"/>
        <v/>
      </c>
      <c r="B258" s="252"/>
      <c r="C258" s="81"/>
      <c r="D258" s="20"/>
      <c r="E258" s="75"/>
      <c r="F258" s="68"/>
      <c r="G258" s="2"/>
    </row>
    <row r="259" spans="1:7" s="69" customFormat="1" x14ac:dyDescent="0.2">
      <c r="A259" s="66" t="str">
        <f t="shared" si="25"/>
        <v/>
      </c>
      <c r="B259" s="252"/>
      <c r="C259" s="81"/>
      <c r="D259" s="20"/>
      <c r="E259" s="75"/>
      <c r="F259" s="68"/>
      <c r="G259" s="2"/>
    </row>
    <row r="260" spans="1:7" s="69" customFormat="1" x14ac:dyDescent="0.2">
      <c r="A260" s="66" t="str">
        <f t="shared" si="25"/>
        <v/>
      </c>
      <c r="B260" s="252"/>
      <c r="C260" s="81"/>
      <c r="D260" s="20"/>
      <c r="E260" s="75"/>
      <c r="F260" s="68"/>
      <c r="G260" s="2"/>
    </row>
    <row r="261" spans="1:7" s="69" customFormat="1" x14ac:dyDescent="0.2">
      <c r="A261" s="66" t="str">
        <f t="shared" si="25"/>
        <v/>
      </c>
      <c r="B261" s="252"/>
      <c r="C261" s="81"/>
      <c r="D261" s="20"/>
      <c r="E261" s="75"/>
      <c r="F261" s="68"/>
      <c r="G261" s="2"/>
    </row>
    <row r="262" spans="1:7" s="69" customFormat="1" x14ac:dyDescent="0.2">
      <c r="A262" s="66" t="str">
        <f t="shared" ref="A262:A325" si="26">IF(B262="","",$B$9)</f>
        <v/>
      </c>
      <c r="B262" s="252"/>
      <c r="C262" s="81"/>
      <c r="D262" s="20"/>
      <c r="E262" s="75"/>
      <c r="F262" s="68"/>
      <c r="G262" s="2"/>
    </row>
    <row r="263" spans="1:7" s="69" customFormat="1" x14ac:dyDescent="0.2">
      <c r="A263" s="66" t="str">
        <f t="shared" si="26"/>
        <v/>
      </c>
      <c r="B263" s="252"/>
      <c r="C263" s="81"/>
      <c r="D263" s="20"/>
      <c r="E263" s="75"/>
      <c r="F263" s="68"/>
      <c r="G263" s="2"/>
    </row>
    <row r="264" spans="1:7" s="69" customFormat="1" x14ac:dyDescent="0.2">
      <c r="A264" s="66" t="str">
        <f t="shared" si="26"/>
        <v/>
      </c>
      <c r="B264" s="252"/>
      <c r="C264" s="81"/>
      <c r="D264" s="20"/>
      <c r="E264" s="75"/>
      <c r="F264" s="68"/>
      <c r="G264" s="2"/>
    </row>
    <row r="265" spans="1:7" s="69" customFormat="1" x14ac:dyDescent="0.2">
      <c r="A265" s="66" t="str">
        <f t="shared" si="26"/>
        <v/>
      </c>
      <c r="B265" s="252"/>
      <c r="C265" s="81"/>
      <c r="D265" s="20"/>
      <c r="E265" s="75"/>
      <c r="F265" s="68"/>
      <c r="G265" s="2"/>
    </row>
    <row r="266" spans="1:7" s="69" customFormat="1" x14ac:dyDescent="0.2">
      <c r="A266" s="66" t="str">
        <f t="shared" si="26"/>
        <v/>
      </c>
      <c r="B266" s="252"/>
      <c r="C266" s="81"/>
      <c r="D266" s="20"/>
      <c r="E266" s="75"/>
      <c r="F266" s="68"/>
      <c r="G266" s="2"/>
    </row>
    <row r="267" spans="1:7" s="69" customFormat="1" x14ac:dyDescent="0.2">
      <c r="A267" s="66" t="str">
        <f t="shared" si="26"/>
        <v/>
      </c>
      <c r="B267" s="252"/>
      <c r="C267" s="81"/>
      <c r="D267" s="20"/>
      <c r="E267" s="75"/>
      <c r="F267" s="68"/>
      <c r="G267" s="2"/>
    </row>
    <row r="268" spans="1:7" s="69" customFormat="1" x14ac:dyDescent="0.2">
      <c r="A268" s="66" t="str">
        <f t="shared" si="26"/>
        <v/>
      </c>
      <c r="B268" s="252"/>
      <c r="C268" s="81"/>
      <c r="D268" s="20"/>
      <c r="E268" s="75"/>
      <c r="F268" s="68"/>
      <c r="G268" s="2"/>
    </row>
    <row r="269" spans="1:7" s="69" customFormat="1" x14ac:dyDescent="0.2">
      <c r="A269" s="66" t="str">
        <f t="shared" si="26"/>
        <v/>
      </c>
      <c r="B269" s="252"/>
      <c r="C269" s="81"/>
      <c r="D269" s="20"/>
      <c r="E269" s="75"/>
      <c r="F269" s="68"/>
      <c r="G269" s="2"/>
    </row>
    <row r="270" spans="1:7" s="69" customFormat="1" x14ac:dyDescent="0.2">
      <c r="A270" s="66" t="str">
        <f t="shared" si="26"/>
        <v/>
      </c>
      <c r="B270" s="252"/>
      <c r="C270" s="81"/>
      <c r="D270" s="20"/>
      <c r="E270" s="75"/>
      <c r="F270" s="68"/>
      <c r="G270" s="2"/>
    </row>
    <row r="271" spans="1:7" s="69" customFormat="1" x14ac:dyDescent="0.2">
      <c r="A271" s="66" t="str">
        <f t="shared" si="26"/>
        <v/>
      </c>
      <c r="B271" s="252"/>
      <c r="C271" s="81"/>
      <c r="D271" s="20"/>
      <c r="E271" s="75"/>
      <c r="F271" s="68"/>
      <c r="G271" s="2"/>
    </row>
    <row r="272" spans="1:7" s="69" customFormat="1" x14ac:dyDescent="0.2">
      <c r="A272" s="66" t="str">
        <f t="shared" si="26"/>
        <v/>
      </c>
      <c r="B272" s="252"/>
      <c r="C272" s="81"/>
      <c r="D272" s="20"/>
      <c r="E272" s="75"/>
      <c r="F272" s="68"/>
      <c r="G272" s="2"/>
    </row>
    <row r="273" spans="1:7" s="69" customFormat="1" x14ac:dyDescent="0.2">
      <c r="A273" s="66" t="str">
        <f t="shared" si="26"/>
        <v/>
      </c>
      <c r="B273" s="252"/>
      <c r="C273" s="81"/>
      <c r="D273" s="20"/>
      <c r="E273" s="75"/>
      <c r="F273" s="68"/>
      <c r="G273" s="2"/>
    </row>
    <row r="274" spans="1:7" s="69" customFormat="1" x14ac:dyDescent="0.2">
      <c r="A274" s="66" t="str">
        <f t="shared" si="26"/>
        <v/>
      </c>
      <c r="B274" s="252"/>
      <c r="C274" s="81"/>
      <c r="D274" s="20"/>
      <c r="E274" s="75"/>
      <c r="F274" s="68"/>
      <c r="G274" s="2"/>
    </row>
    <row r="275" spans="1:7" s="69" customFormat="1" x14ac:dyDescent="0.2">
      <c r="A275" s="66" t="str">
        <f t="shared" si="26"/>
        <v/>
      </c>
      <c r="B275" s="252"/>
      <c r="C275" s="81"/>
      <c r="D275" s="20"/>
      <c r="E275" s="75"/>
      <c r="F275" s="68"/>
      <c r="G275" s="2"/>
    </row>
    <row r="276" spans="1:7" s="69" customFormat="1" x14ac:dyDescent="0.2">
      <c r="A276" s="66" t="str">
        <f t="shared" si="26"/>
        <v/>
      </c>
      <c r="B276" s="252"/>
      <c r="C276" s="81"/>
      <c r="D276" s="20"/>
      <c r="E276" s="75"/>
      <c r="F276" s="68"/>
      <c r="G276" s="2"/>
    </row>
    <row r="277" spans="1:7" s="69" customFormat="1" x14ac:dyDescent="0.2">
      <c r="A277" s="66" t="str">
        <f t="shared" si="26"/>
        <v/>
      </c>
      <c r="B277" s="252"/>
      <c r="C277" s="81"/>
      <c r="D277" s="20"/>
      <c r="E277" s="75"/>
      <c r="F277" s="68"/>
      <c r="G277" s="2"/>
    </row>
    <row r="278" spans="1:7" s="69" customFormat="1" x14ac:dyDescent="0.2">
      <c r="A278" s="66" t="str">
        <f t="shared" si="26"/>
        <v/>
      </c>
      <c r="B278" s="252"/>
      <c r="C278" s="81"/>
      <c r="D278" s="20"/>
      <c r="E278" s="75"/>
      <c r="F278" s="68"/>
      <c r="G278" s="2"/>
    </row>
    <row r="279" spans="1:7" s="69" customFormat="1" x14ac:dyDescent="0.2">
      <c r="A279" s="66" t="str">
        <f t="shared" si="26"/>
        <v/>
      </c>
      <c r="B279" s="252"/>
      <c r="C279" s="81"/>
      <c r="D279" s="20"/>
      <c r="E279" s="75"/>
      <c r="F279" s="68"/>
      <c r="G279" s="2"/>
    </row>
    <row r="280" spans="1:7" s="69" customFormat="1" x14ac:dyDescent="0.2">
      <c r="A280" s="66" t="str">
        <f t="shared" si="26"/>
        <v/>
      </c>
      <c r="B280" s="252"/>
      <c r="C280" s="81"/>
      <c r="D280" s="20"/>
      <c r="E280" s="75"/>
      <c r="F280" s="68"/>
      <c r="G280" s="2"/>
    </row>
    <row r="281" spans="1:7" s="69" customFormat="1" x14ac:dyDescent="0.2">
      <c r="A281" s="66" t="str">
        <f t="shared" si="26"/>
        <v/>
      </c>
      <c r="B281" s="252"/>
      <c r="C281" s="81"/>
      <c r="D281" s="20"/>
      <c r="E281" s="75"/>
      <c r="F281" s="68"/>
      <c r="G281" s="2"/>
    </row>
    <row r="282" spans="1:7" s="69" customFormat="1" x14ac:dyDescent="0.2">
      <c r="A282" s="66" t="str">
        <f t="shared" si="26"/>
        <v/>
      </c>
      <c r="B282" s="252"/>
      <c r="C282" s="81"/>
      <c r="D282" s="20"/>
      <c r="E282" s="75"/>
      <c r="F282" s="68"/>
      <c r="G282" s="2"/>
    </row>
    <row r="283" spans="1:7" s="69" customFormat="1" x14ac:dyDescent="0.2">
      <c r="A283" s="66" t="str">
        <f t="shared" si="26"/>
        <v/>
      </c>
      <c r="B283" s="252"/>
      <c r="C283" s="81"/>
      <c r="D283" s="20"/>
      <c r="E283" s="75"/>
      <c r="F283" s="68"/>
      <c r="G283" s="2"/>
    </row>
    <row r="284" spans="1:7" s="69" customFormat="1" x14ac:dyDescent="0.2">
      <c r="A284" s="66" t="str">
        <f t="shared" si="26"/>
        <v/>
      </c>
      <c r="B284" s="252"/>
      <c r="C284" s="81"/>
      <c r="D284" s="20"/>
      <c r="E284" s="75"/>
      <c r="F284" s="68"/>
      <c r="G284" s="2"/>
    </row>
    <row r="285" spans="1:7" s="69" customFormat="1" x14ac:dyDescent="0.2">
      <c r="A285" s="66" t="str">
        <f t="shared" si="26"/>
        <v/>
      </c>
      <c r="B285" s="252"/>
      <c r="C285" s="81"/>
      <c r="D285" s="20"/>
      <c r="E285" s="75"/>
      <c r="F285" s="68"/>
      <c r="G285" s="2"/>
    </row>
    <row r="286" spans="1:7" s="69" customFormat="1" x14ac:dyDescent="0.2">
      <c r="A286" s="66" t="str">
        <f t="shared" si="26"/>
        <v/>
      </c>
      <c r="B286" s="252"/>
      <c r="C286" s="81"/>
      <c r="D286" s="20"/>
      <c r="E286" s="75"/>
      <c r="F286" s="68"/>
      <c r="G286" s="2"/>
    </row>
    <row r="287" spans="1:7" s="69" customFormat="1" x14ac:dyDescent="0.2">
      <c r="A287" s="66" t="str">
        <f t="shared" si="26"/>
        <v/>
      </c>
      <c r="B287" s="252"/>
      <c r="C287" s="81"/>
      <c r="D287" s="20"/>
      <c r="E287" s="75"/>
      <c r="F287" s="68"/>
      <c r="G287" s="2"/>
    </row>
    <row r="288" spans="1:7" s="69" customFormat="1" x14ac:dyDescent="0.2">
      <c r="A288" s="66" t="str">
        <f t="shared" si="26"/>
        <v/>
      </c>
      <c r="B288" s="252"/>
      <c r="C288" s="81"/>
      <c r="D288" s="20"/>
      <c r="E288" s="75"/>
      <c r="F288" s="68"/>
      <c r="G288" s="2"/>
    </row>
    <row r="289" spans="1:7" s="69" customFormat="1" x14ac:dyDescent="0.2">
      <c r="A289" s="66" t="str">
        <f t="shared" si="26"/>
        <v/>
      </c>
      <c r="B289" s="252"/>
      <c r="C289" s="81"/>
      <c r="D289" s="20"/>
      <c r="E289" s="75"/>
      <c r="F289" s="68"/>
      <c r="G289" s="2"/>
    </row>
    <row r="290" spans="1:7" s="69" customFormat="1" x14ac:dyDescent="0.2">
      <c r="A290" s="66" t="str">
        <f t="shared" si="26"/>
        <v/>
      </c>
      <c r="B290" s="252"/>
      <c r="C290" s="81"/>
      <c r="D290" s="20"/>
      <c r="E290" s="75"/>
      <c r="F290" s="68"/>
      <c r="G290" s="2"/>
    </row>
    <row r="291" spans="1:7" s="69" customFormat="1" x14ac:dyDescent="0.2">
      <c r="A291" s="66" t="str">
        <f t="shared" si="26"/>
        <v/>
      </c>
      <c r="B291" s="252"/>
      <c r="C291" s="81"/>
      <c r="D291" s="20"/>
      <c r="E291" s="75"/>
      <c r="F291" s="68"/>
      <c r="G291" s="2"/>
    </row>
    <row r="292" spans="1:7" s="69" customFormat="1" x14ac:dyDescent="0.2">
      <c r="A292" s="66" t="str">
        <f t="shared" si="26"/>
        <v/>
      </c>
      <c r="B292" s="252"/>
      <c r="C292" s="81"/>
      <c r="D292" s="20"/>
      <c r="E292" s="75"/>
      <c r="F292" s="68"/>
      <c r="G292" s="2"/>
    </row>
    <row r="293" spans="1:7" s="69" customFormat="1" x14ac:dyDescent="0.2">
      <c r="A293" s="66" t="str">
        <f t="shared" si="26"/>
        <v/>
      </c>
      <c r="B293" s="252"/>
      <c r="C293" s="81"/>
      <c r="D293" s="20"/>
      <c r="E293" s="75"/>
      <c r="F293" s="68"/>
      <c r="G293" s="2"/>
    </row>
    <row r="294" spans="1:7" s="69" customFormat="1" x14ac:dyDescent="0.2">
      <c r="A294" s="66" t="str">
        <f t="shared" si="26"/>
        <v/>
      </c>
      <c r="B294" s="252"/>
      <c r="C294" s="81"/>
      <c r="D294" s="20"/>
      <c r="E294" s="75"/>
      <c r="F294" s="68"/>
      <c r="G294" s="2"/>
    </row>
    <row r="295" spans="1:7" s="69" customFormat="1" x14ac:dyDescent="0.2">
      <c r="A295" s="66" t="str">
        <f t="shared" si="26"/>
        <v/>
      </c>
      <c r="B295" s="252"/>
      <c r="C295" s="81"/>
      <c r="D295" s="20"/>
      <c r="E295" s="75"/>
      <c r="F295" s="68"/>
      <c r="G295" s="2"/>
    </row>
    <row r="296" spans="1:7" s="69" customFormat="1" x14ac:dyDescent="0.2">
      <c r="A296" s="66" t="str">
        <f t="shared" si="26"/>
        <v/>
      </c>
      <c r="B296" s="252"/>
      <c r="C296" s="81"/>
      <c r="D296" s="20"/>
      <c r="E296" s="75"/>
      <c r="F296" s="68"/>
      <c r="G296" s="2"/>
    </row>
    <row r="297" spans="1:7" s="69" customFormat="1" x14ac:dyDescent="0.2">
      <c r="A297" s="66" t="str">
        <f t="shared" si="26"/>
        <v/>
      </c>
      <c r="B297" s="252"/>
      <c r="C297" s="81"/>
      <c r="D297" s="20"/>
      <c r="E297" s="75"/>
      <c r="F297" s="68"/>
      <c r="G297" s="2"/>
    </row>
    <row r="298" spans="1:7" s="69" customFormat="1" x14ac:dyDescent="0.2">
      <c r="A298" s="66" t="str">
        <f t="shared" si="26"/>
        <v/>
      </c>
      <c r="B298" s="252"/>
      <c r="C298" s="81"/>
      <c r="D298" s="20"/>
      <c r="E298" s="75"/>
      <c r="F298" s="68"/>
      <c r="G298" s="2"/>
    </row>
    <row r="299" spans="1:7" s="69" customFormat="1" x14ac:dyDescent="0.2">
      <c r="A299" s="66" t="str">
        <f t="shared" si="26"/>
        <v/>
      </c>
      <c r="B299" s="252"/>
      <c r="C299" s="81"/>
      <c r="D299" s="20"/>
      <c r="E299" s="75"/>
      <c r="F299" s="68"/>
      <c r="G299" s="2"/>
    </row>
    <row r="300" spans="1:7" s="69" customFormat="1" x14ac:dyDescent="0.2">
      <c r="A300" s="66" t="str">
        <f t="shared" si="26"/>
        <v/>
      </c>
      <c r="B300" s="252"/>
      <c r="C300" s="81"/>
      <c r="D300" s="20"/>
      <c r="E300" s="75"/>
      <c r="F300" s="68"/>
      <c r="G300" s="2"/>
    </row>
    <row r="301" spans="1:7" s="69" customFormat="1" x14ac:dyDescent="0.2">
      <c r="A301" s="66" t="str">
        <f t="shared" si="26"/>
        <v/>
      </c>
      <c r="B301" s="252"/>
      <c r="C301" s="81"/>
      <c r="D301" s="20"/>
      <c r="E301" s="75"/>
      <c r="F301" s="68"/>
      <c r="G301" s="2"/>
    </row>
    <row r="302" spans="1:7" s="69" customFormat="1" x14ac:dyDescent="0.2">
      <c r="A302" s="66" t="str">
        <f t="shared" si="26"/>
        <v/>
      </c>
      <c r="B302" s="252"/>
      <c r="C302" s="81"/>
      <c r="D302" s="20"/>
      <c r="E302" s="75"/>
      <c r="F302" s="68"/>
      <c r="G302" s="2"/>
    </row>
    <row r="303" spans="1:7" s="69" customFormat="1" x14ac:dyDescent="0.2">
      <c r="A303" s="66" t="str">
        <f t="shared" si="26"/>
        <v/>
      </c>
      <c r="B303" s="252"/>
      <c r="C303" s="81"/>
      <c r="D303" s="20"/>
      <c r="E303" s="75"/>
      <c r="F303" s="68"/>
      <c r="G303" s="2"/>
    </row>
    <row r="304" spans="1:7" s="69" customFormat="1" x14ac:dyDescent="0.2">
      <c r="A304" s="66" t="str">
        <f t="shared" si="26"/>
        <v/>
      </c>
      <c r="B304" s="252"/>
      <c r="C304" s="81"/>
      <c r="D304" s="20"/>
      <c r="E304" s="75"/>
      <c r="F304" s="68"/>
      <c r="G304" s="2"/>
    </row>
    <row r="305" spans="1:7" s="69" customFormat="1" x14ac:dyDescent="0.2">
      <c r="A305" s="66" t="str">
        <f t="shared" si="26"/>
        <v/>
      </c>
      <c r="B305" s="252"/>
      <c r="C305" s="81"/>
      <c r="D305" s="20"/>
      <c r="E305" s="75"/>
      <c r="F305" s="68"/>
      <c r="G305" s="2"/>
    </row>
    <row r="306" spans="1:7" s="69" customFormat="1" x14ac:dyDescent="0.2">
      <c r="A306" s="66" t="str">
        <f t="shared" si="26"/>
        <v/>
      </c>
      <c r="B306" s="252"/>
      <c r="C306" s="81"/>
      <c r="D306" s="20"/>
      <c r="E306" s="75"/>
      <c r="F306" s="68"/>
      <c r="G306" s="2"/>
    </row>
    <row r="307" spans="1:7" s="69" customFormat="1" x14ac:dyDescent="0.2">
      <c r="A307" s="66" t="str">
        <f t="shared" si="26"/>
        <v/>
      </c>
      <c r="B307" s="252"/>
      <c r="C307" s="81"/>
      <c r="D307" s="20"/>
      <c r="E307" s="75"/>
      <c r="F307" s="68"/>
      <c r="G307" s="2"/>
    </row>
    <row r="308" spans="1:7" s="69" customFormat="1" x14ac:dyDescent="0.2">
      <c r="A308" s="66" t="str">
        <f t="shared" si="26"/>
        <v/>
      </c>
      <c r="B308" s="252"/>
      <c r="C308" s="81"/>
      <c r="D308" s="20"/>
      <c r="E308" s="75"/>
      <c r="F308" s="68"/>
      <c r="G308" s="2"/>
    </row>
    <row r="309" spans="1:7" s="69" customFormat="1" x14ac:dyDescent="0.2">
      <c r="A309" s="66" t="str">
        <f t="shared" si="26"/>
        <v/>
      </c>
      <c r="B309" s="252"/>
      <c r="C309" s="81"/>
      <c r="D309" s="20"/>
      <c r="E309" s="75"/>
      <c r="F309" s="68"/>
      <c r="G309" s="2"/>
    </row>
    <row r="310" spans="1:7" s="69" customFormat="1" x14ac:dyDescent="0.2">
      <c r="A310" s="66" t="str">
        <f t="shared" si="26"/>
        <v/>
      </c>
      <c r="B310" s="252"/>
      <c r="C310" s="81"/>
      <c r="D310" s="20"/>
      <c r="E310" s="75"/>
      <c r="F310" s="68"/>
      <c r="G310" s="2"/>
    </row>
    <row r="311" spans="1:7" s="69" customFormat="1" x14ac:dyDescent="0.2">
      <c r="A311" s="66" t="str">
        <f t="shared" si="26"/>
        <v/>
      </c>
      <c r="B311" s="252"/>
      <c r="C311" s="81"/>
      <c r="D311" s="20"/>
      <c r="E311" s="75"/>
      <c r="F311" s="68"/>
      <c r="G311" s="2"/>
    </row>
    <row r="312" spans="1:7" s="69" customFormat="1" x14ac:dyDescent="0.2">
      <c r="A312" s="66" t="str">
        <f t="shared" si="26"/>
        <v/>
      </c>
      <c r="B312" s="252"/>
      <c r="C312" s="81"/>
      <c r="D312" s="20"/>
      <c r="E312" s="75"/>
      <c r="F312" s="68"/>
      <c r="G312" s="2"/>
    </row>
    <row r="313" spans="1:7" s="69" customFormat="1" x14ac:dyDescent="0.2">
      <c r="A313" s="66" t="str">
        <f t="shared" si="26"/>
        <v/>
      </c>
      <c r="B313" s="252"/>
      <c r="C313" s="81"/>
      <c r="D313" s="20"/>
      <c r="E313" s="75"/>
      <c r="F313" s="68"/>
      <c r="G313" s="2"/>
    </row>
    <row r="314" spans="1:7" s="69" customFormat="1" x14ac:dyDescent="0.2">
      <c r="A314" s="66" t="str">
        <f t="shared" si="26"/>
        <v/>
      </c>
      <c r="B314" s="252"/>
      <c r="C314" s="81"/>
      <c r="D314" s="20"/>
      <c r="E314" s="75"/>
      <c r="F314" s="68"/>
      <c r="G314" s="2"/>
    </row>
    <row r="315" spans="1:7" s="69" customFormat="1" x14ac:dyDescent="0.2">
      <c r="A315" s="66" t="str">
        <f t="shared" si="26"/>
        <v/>
      </c>
      <c r="B315" s="252"/>
      <c r="C315" s="81"/>
      <c r="D315" s="20"/>
      <c r="E315" s="75"/>
      <c r="F315" s="68"/>
      <c r="G315" s="2"/>
    </row>
    <row r="316" spans="1:7" s="69" customFormat="1" x14ac:dyDescent="0.2">
      <c r="A316" s="66" t="str">
        <f t="shared" si="26"/>
        <v/>
      </c>
      <c r="B316" s="252"/>
      <c r="C316" s="81"/>
      <c r="D316" s="20"/>
      <c r="E316" s="75"/>
      <c r="F316" s="68"/>
      <c r="G316" s="2"/>
    </row>
    <row r="317" spans="1:7" s="69" customFormat="1" x14ac:dyDescent="0.2">
      <c r="A317" s="66" t="str">
        <f t="shared" si="26"/>
        <v/>
      </c>
      <c r="B317" s="252"/>
      <c r="C317" s="81"/>
      <c r="D317" s="20"/>
      <c r="E317" s="75"/>
      <c r="F317" s="68"/>
      <c r="G317" s="2"/>
    </row>
    <row r="318" spans="1:7" s="69" customFormat="1" x14ac:dyDescent="0.2">
      <c r="A318" s="66" t="str">
        <f t="shared" si="26"/>
        <v/>
      </c>
      <c r="B318" s="252"/>
      <c r="C318" s="81"/>
      <c r="D318" s="20"/>
      <c r="E318" s="75"/>
      <c r="F318" s="68"/>
      <c r="G318" s="2"/>
    </row>
    <row r="319" spans="1:7" s="69" customFormat="1" x14ac:dyDescent="0.2">
      <c r="A319" s="66" t="str">
        <f t="shared" si="26"/>
        <v/>
      </c>
      <c r="B319" s="252"/>
      <c r="C319" s="81"/>
      <c r="D319" s="20"/>
      <c r="E319" s="75"/>
      <c r="F319" s="68"/>
      <c r="G319" s="2"/>
    </row>
    <row r="320" spans="1:7" s="69" customFormat="1" x14ac:dyDescent="0.2">
      <c r="A320" s="66" t="str">
        <f t="shared" si="26"/>
        <v/>
      </c>
      <c r="B320" s="252"/>
      <c r="C320" s="81"/>
      <c r="D320" s="20"/>
      <c r="E320" s="75"/>
      <c r="F320" s="68"/>
      <c r="G320" s="2"/>
    </row>
    <row r="321" spans="1:7" s="69" customFormat="1" x14ac:dyDescent="0.2">
      <c r="A321" s="66" t="str">
        <f t="shared" si="26"/>
        <v/>
      </c>
      <c r="B321" s="252"/>
      <c r="C321" s="81"/>
      <c r="D321" s="20"/>
      <c r="E321" s="75"/>
      <c r="F321" s="68"/>
      <c r="G321" s="2"/>
    </row>
    <row r="322" spans="1:7" s="69" customFormat="1" x14ac:dyDescent="0.2">
      <c r="A322" s="66" t="str">
        <f t="shared" si="26"/>
        <v/>
      </c>
      <c r="B322" s="252"/>
      <c r="C322" s="81"/>
      <c r="D322" s="20"/>
      <c r="E322" s="75"/>
      <c r="F322" s="68"/>
      <c r="G322" s="2"/>
    </row>
    <row r="323" spans="1:7" s="69" customFormat="1" x14ac:dyDescent="0.2">
      <c r="A323" s="66" t="str">
        <f t="shared" si="26"/>
        <v/>
      </c>
      <c r="B323" s="252"/>
      <c r="C323" s="81"/>
      <c r="D323" s="20"/>
      <c r="E323" s="75"/>
      <c r="F323" s="68"/>
      <c r="G323" s="2"/>
    </row>
    <row r="324" spans="1:7" s="69" customFormat="1" x14ac:dyDescent="0.2">
      <c r="A324" s="66" t="str">
        <f t="shared" si="26"/>
        <v/>
      </c>
      <c r="B324" s="252"/>
      <c r="C324" s="81"/>
      <c r="D324" s="20"/>
      <c r="E324" s="75"/>
      <c r="F324" s="68"/>
      <c r="G324" s="2"/>
    </row>
    <row r="325" spans="1:7" s="69" customFormat="1" x14ac:dyDescent="0.2">
      <c r="A325" s="66" t="str">
        <f t="shared" si="26"/>
        <v/>
      </c>
      <c r="B325" s="252"/>
      <c r="C325" s="81"/>
      <c r="D325" s="20"/>
      <c r="E325" s="75"/>
      <c r="F325" s="68"/>
      <c r="G325" s="2"/>
    </row>
    <row r="326" spans="1:7" s="69" customFormat="1" x14ac:dyDescent="0.2">
      <c r="A326" s="66" t="str">
        <f t="shared" ref="A326:A389" si="27">IF(B326="","",$B$9)</f>
        <v/>
      </c>
      <c r="B326" s="252"/>
      <c r="C326" s="81"/>
      <c r="D326" s="20"/>
      <c r="E326" s="75"/>
      <c r="F326" s="68"/>
      <c r="G326" s="2"/>
    </row>
    <row r="327" spans="1:7" s="69" customFormat="1" x14ac:dyDescent="0.2">
      <c r="A327" s="66" t="str">
        <f t="shared" si="27"/>
        <v/>
      </c>
      <c r="B327" s="252"/>
      <c r="C327" s="81"/>
      <c r="D327" s="20"/>
      <c r="E327" s="75"/>
      <c r="F327" s="68"/>
      <c r="G327" s="2"/>
    </row>
    <row r="328" spans="1:7" s="69" customFormat="1" x14ac:dyDescent="0.2">
      <c r="A328" s="66" t="str">
        <f t="shared" si="27"/>
        <v/>
      </c>
      <c r="B328" s="252"/>
      <c r="C328" s="81"/>
      <c r="D328" s="20"/>
      <c r="E328" s="75"/>
      <c r="F328" s="68"/>
      <c r="G328" s="2"/>
    </row>
    <row r="329" spans="1:7" s="69" customFormat="1" x14ac:dyDescent="0.2">
      <c r="A329" s="66" t="str">
        <f t="shared" si="27"/>
        <v/>
      </c>
      <c r="B329" s="252"/>
      <c r="C329" s="81"/>
      <c r="D329" s="20"/>
      <c r="E329" s="75"/>
      <c r="F329" s="68"/>
      <c r="G329" s="2"/>
    </row>
    <row r="330" spans="1:7" s="69" customFormat="1" x14ac:dyDescent="0.2">
      <c r="A330" s="66" t="str">
        <f t="shared" si="27"/>
        <v/>
      </c>
      <c r="B330" s="252"/>
      <c r="C330" s="81"/>
      <c r="D330" s="20"/>
      <c r="E330" s="75"/>
      <c r="F330" s="68"/>
      <c r="G330" s="2"/>
    </row>
    <row r="331" spans="1:7" s="69" customFormat="1" x14ac:dyDescent="0.2">
      <c r="A331" s="66" t="str">
        <f t="shared" si="27"/>
        <v/>
      </c>
      <c r="B331" s="252"/>
      <c r="C331" s="81"/>
      <c r="D331" s="20"/>
      <c r="E331" s="75"/>
      <c r="F331" s="68"/>
      <c r="G331" s="2"/>
    </row>
    <row r="332" spans="1:7" s="69" customFormat="1" x14ac:dyDescent="0.2">
      <c r="A332" s="66" t="str">
        <f t="shared" si="27"/>
        <v/>
      </c>
      <c r="B332" s="252"/>
      <c r="C332" s="81"/>
      <c r="D332" s="20"/>
      <c r="E332" s="75"/>
      <c r="F332" s="68"/>
      <c r="G332" s="2"/>
    </row>
    <row r="333" spans="1:7" s="69" customFormat="1" x14ac:dyDescent="0.2">
      <c r="A333" s="66" t="str">
        <f t="shared" si="27"/>
        <v/>
      </c>
      <c r="B333" s="252"/>
      <c r="C333" s="81"/>
      <c r="D333" s="20"/>
      <c r="E333" s="75"/>
      <c r="F333" s="68"/>
      <c r="G333" s="2"/>
    </row>
    <row r="334" spans="1:7" s="69" customFormat="1" x14ac:dyDescent="0.2">
      <c r="A334" s="66" t="str">
        <f t="shared" si="27"/>
        <v/>
      </c>
      <c r="B334" s="252"/>
      <c r="C334" s="81"/>
      <c r="D334" s="20"/>
      <c r="E334" s="75"/>
      <c r="F334" s="68"/>
      <c r="G334" s="2"/>
    </row>
    <row r="335" spans="1:7" s="69" customFormat="1" x14ac:dyDescent="0.2">
      <c r="A335" s="66" t="str">
        <f t="shared" si="27"/>
        <v/>
      </c>
      <c r="B335" s="252"/>
      <c r="C335" s="81"/>
      <c r="D335" s="20"/>
      <c r="E335" s="75"/>
      <c r="F335" s="68"/>
      <c r="G335" s="2"/>
    </row>
    <row r="336" spans="1:7" s="69" customFormat="1" x14ac:dyDescent="0.2">
      <c r="A336" s="66" t="str">
        <f t="shared" si="27"/>
        <v/>
      </c>
      <c r="B336" s="252"/>
      <c r="C336" s="81"/>
      <c r="D336" s="20"/>
      <c r="E336" s="75"/>
      <c r="F336" s="68"/>
      <c r="G336" s="2"/>
    </row>
    <row r="337" spans="1:7" s="69" customFormat="1" x14ac:dyDescent="0.2">
      <c r="A337" s="66" t="str">
        <f t="shared" si="27"/>
        <v/>
      </c>
      <c r="B337" s="252"/>
      <c r="C337" s="81"/>
      <c r="D337" s="20"/>
      <c r="E337" s="75"/>
      <c r="F337" s="68"/>
      <c r="G337" s="2"/>
    </row>
    <row r="338" spans="1:7" s="69" customFormat="1" x14ac:dyDescent="0.2">
      <c r="A338" s="66" t="str">
        <f t="shared" si="27"/>
        <v/>
      </c>
      <c r="B338" s="252"/>
      <c r="C338" s="81"/>
      <c r="D338" s="20"/>
      <c r="E338" s="75"/>
      <c r="F338" s="68"/>
      <c r="G338" s="2"/>
    </row>
    <row r="339" spans="1:7" s="69" customFormat="1" x14ac:dyDescent="0.2">
      <c r="A339" s="66" t="str">
        <f t="shared" si="27"/>
        <v/>
      </c>
      <c r="B339" s="252"/>
      <c r="C339" s="81"/>
      <c r="D339" s="20"/>
      <c r="E339" s="75"/>
      <c r="F339" s="68"/>
      <c r="G339" s="2"/>
    </row>
    <row r="340" spans="1:7" s="69" customFormat="1" x14ac:dyDescent="0.2">
      <c r="A340" s="66" t="str">
        <f t="shared" si="27"/>
        <v/>
      </c>
      <c r="B340" s="252"/>
      <c r="C340" s="81"/>
      <c r="D340" s="20"/>
      <c r="E340" s="75"/>
      <c r="F340" s="68"/>
      <c r="G340" s="2"/>
    </row>
    <row r="341" spans="1:7" s="69" customFormat="1" x14ac:dyDescent="0.2">
      <c r="A341" s="66" t="str">
        <f t="shared" si="27"/>
        <v/>
      </c>
      <c r="B341" s="252"/>
      <c r="C341" s="81"/>
      <c r="D341" s="20"/>
      <c r="E341" s="75"/>
      <c r="F341" s="68"/>
      <c r="G341" s="2"/>
    </row>
    <row r="342" spans="1:7" s="69" customFormat="1" x14ac:dyDescent="0.2">
      <c r="A342" s="66" t="str">
        <f t="shared" si="27"/>
        <v/>
      </c>
      <c r="B342" s="252"/>
      <c r="C342" s="81"/>
      <c r="D342" s="20"/>
      <c r="E342" s="75"/>
      <c r="F342" s="68"/>
      <c r="G342" s="2"/>
    </row>
    <row r="343" spans="1:7" s="69" customFormat="1" x14ac:dyDescent="0.2">
      <c r="A343" s="66" t="str">
        <f t="shared" si="27"/>
        <v/>
      </c>
      <c r="B343" s="252"/>
      <c r="C343" s="81"/>
      <c r="D343" s="20"/>
      <c r="E343" s="75"/>
      <c r="F343" s="68"/>
      <c r="G343" s="2"/>
    </row>
    <row r="344" spans="1:7" s="69" customFormat="1" x14ac:dyDescent="0.2">
      <c r="A344" s="66" t="str">
        <f t="shared" si="27"/>
        <v/>
      </c>
      <c r="B344" s="252"/>
      <c r="C344" s="81"/>
      <c r="D344" s="20"/>
      <c r="E344" s="75"/>
      <c r="F344" s="68"/>
      <c r="G344" s="2"/>
    </row>
    <row r="345" spans="1:7" s="69" customFormat="1" x14ac:dyDescent="0.2">
      <c r="A345" s="66" t="str">
        <f t="shared" si="27"/>
        <v/>
      </c>
      <c r="B345" s="252"/>
      <c r="C345" s="81"/>
      <c r="D345" s="20"/>
      <c r="E345" s="75"/>
      <c r="F345" s="68"/>
      <c r="G345" s="2"/>
    </row>
    <row r="346" spans="1:7" s="69" customFormat="1" x14ac:dyDescent="0.2">
      <c r="A346" s="66" t="str">
        <f t="shared" si="27"/>
        <v/>
      </c>
      <c r="B346" s="252"/>
      <c r="C346" s="81"/>
      <c r="D346" s="20"/>
      <c r="E346" s="75"/>
      <c r="F346" s="68"/>
      <c r="G346" s="2"/>
    </row>
    <row r="347" spans="1:7" s="69" customFormat="1" x14ac:dyDescent="0.2">
      <c r="A347" s="66" t="str">
        <f t="shared" si="27"/>
        <v/>
      </c>
      <c r="B347" s="252"/>
      <c r="C347" s="81"/>
      <c r="D347" s="20"/>
      <c r="E347" s="75"/>
      <c r="F347" s="68"/>
      <c r="G347" s="2"/>
    </row>
    <row r="348" spans="1:7" s="69" customFormat="1" x14ac:dyDescent="0.2">
      <c r="A348" s="66" t="str">
        <f t="shared" si="27"/>
        <v/>
      </c>
      <c r="B348" s="252"/>
      <c r="C348" s="81"/>
      <c r="D348" s="20"/>
      <c r="E348" s="75"/>
      <c r="F348" s="68"/>
      <c r="G348" s="2"/>
    </row>
    <row r="349" spans="1:7" s="69" customFormat="1" x14ac:dyDescent="0.2">
      <c r="A349" s="66" t="str">
        <f t="shared" si="27"/>
        <v/>
      </c>
      <c r="B349" s="252"/>
      <c r="C349" s="81"/>
      <c r="D349" s="20"/>
      <c r="E349" s="75"/>
      <c r="F349" s="68"/>
      <c r="G349" s="2"/>
    </row>
    <row r="350" spans="1:7" s="69" customFormat="1" x14ac:dyDescent="0.2">
      <c r="A350" s="66" t="str">
        <f t="shared" si="27"/>
        <v/>
      </c>
      <c r="B350" s="252"/>
      <c r="C350" s="81"/>
      <c r="D350" s="20"/>
      <c r="E350" s="75"/>
      <c r="F350" s="68"/>
      <c r="G350" s="2"/>
    </row>
    <row r="351" spans="1:7" s="69" customFormat="1" x14ac:dyDescent="0.2">
      <c r="A351" s="66" t="str">
        <f t="shared" si="27"/>
        <v/>
      </c>
      <c r="B351" s="252"/>
      <c r="C351" s="81"/>
      <c r="D351" s="20"/>
      <c r="E351" s="75"/>
      <c r="F351" s="68"/>
      <c r="G351" s="2"/>
    </row>
    <row r="352" spans="1:7" s="69" customFormat="1" x14ac:dyDescent="0.2">
      <c r="A352" s="66" t="str">
        <f t="shared" si="27"/>
        <v/>
      </c>
      <c r="B352" s="252"/>
      <c r="C352" s="81"/>
      <c r="D352" s="20"/>
      <c r="E352" s="75"/>
      <c r="F352" s="68"/>
      <c r="G352" s="2"/>
    </row>
    <row r="353" spans="1:7" s="69" customFormat="1" x14ac:dyDescent="0.2">
      <c r="A353" s="66" t="str">
        <f t="shared" si="27"/>
        <v/>
      </c>
      <c r="B353" s="252"/>
      <c r="C353" s="81"/>
      <c r="D353" s="20"/>
      <c r="E353" s="75"/>
      <c r="F353" s="68"/>
      <c r="G353" s="2"/>
    </row>
    <row r="354" spans="1:7" s="69" customFormat="1" x14ac:dyDescent="0.2">
      <c r="A354" s="66" t="str">
        <f t="shared" si="27"/>
        <v/>
      </c>
      <c r="B354" s="252"/>
      <c r="C354" s="81"/>
      <c r="D354" s="20"/>
      <c r="E354" s="75"/>
      <c r="F354" s="68"/>
      <c r="G354" s="2"/>
    </row>
    <row r="355" spans="1:7" s="69" customFormat="1" x14ac:dyDescent="0.2">
      <c r="A355" s="66" t="str">
        <f t="shared" si="27"/>
        <v/>
      </c>
      <c r="B355" s="252"/>
      <c r="C355" s="81"/>
      <c r="D355" s="20"/>
      <c r="E355" s="75"/>
      <c r="F355" s="68"/>
      <c r="G355" s="2"/>
    </row>
    <row r="356" spans="1:7" s="69" customFormat="1" x14ac:dyDescent="0.2">
      <c r="A356" s="66" t="str">
        <f t="shared" si="27"/>
        <v/>
      </c>
      <c r="B356" s="252"/>
      <c r="C356" s="81"/>
      <c r="D356" s="20"/>
      <c r="E356" s="75"/>
      <c r="F356" s="68"/>
      <c r="G356" s="2"/>
    </row>
    <row r="357" spans="1:7" s="69" customFormat="1" x14ac:dyDescent="0.2">
      <c r="A357" s="66" t="str">
        <f t="shared" si="27"/>
        <v/>
      </c>
      <c r="B357" s="252"/>
      <c r="C357" s="81"/>
      <c r="D357" s="20"/>
      <c r="E357" s="75"/>
      <c r="F357" s="68"/>
      <c r="G357" s="2"/>
    </row>
    <row r="358" spans="1:7" s="69" customFormat="1" x14ac:dyDescent="0.2">
      <c r="A358" s="66" t="str">
        <f t="shared" si="27"/>
        <v/>
      </c>
      <c r="B358" s="252"/>
      <c r="C358" s="81"/>
      <c r="D358" s="20"/>
      <c r="E358" s="75"/>
      <c r="F358" s="68"/>
      <c r="G358" s="2"/>
    </row>
    <row r="359" spans="1:7" s="69" customFormat="1" x14ac:dyDescent="0.2">
      <c r="A359" s="66" t="str">
        <f t="shared" si="27"/>
        <v/>
      </c>
      <c r="B359" s="252"/>
      <c r="C359" s="81"/>
      <c r="D359" s="20"/>
      <c r="E359" s="75"/>
      <c r="F359" s="68"/>
      <c r="G359" s="2"/>
    </row>
    <row r="360" spans="1:7" s="69" customFormat="1" x14ac:dyDescent="0.2">
      <c r="A360" s="66" t="str">
        <f t="shared" si="27"/>
        <v/>
      </c>
      <c r="B360" s="252"/>
      <c r="C360" s="81"/>
      <c r="D360" s="20"/>
      <c r="E360" s="75"/>
      <c r="F360" s="68"/>
      <c r="G360" s="2"/>
    </row>
    <row r="361" spans="1:7" s="69" customFormat="1" x14ac:dyDescent="0.2">
      <c r="A361" s="66" t="str">
        <f t="shared" si="27"/>
        <v/>
      </c>
      <c r="B361" s="252"/>
      <c r="C361" s="81"/>
      <c r="D361" s="20"/>
      <c r="E361" s="75"/>
      <c r="F361" s="68"/>
      <c r="G361" s="2"/>
    </row>
    <row r="362" spans="1:7" s="69" customFormat="1" x14ac:dyDescent="0.2">
      <c r="A362" s="66" t="str">
        <f t="shared" si="27"/>
        <v/>
      </c>
      <c r="B362" s="252"/>
      <c r="C362" s="81"/>
      <c r="D362" s="20"/>
      <c r="E362" s="75"/>
      <c r="F362" s="68"/>
      <c r="G362" s="2"/>
    </row>
    <row r="363" spans="1:7" s="69" customFormat="1" x14ac:dyDescent="0.2">
      <c r="A363" s="66" t="str">
        <f t="shared" si="27"/>
        <v/>
      </c>
      <c r="B363" s="252"/>
      <c r="C363" s="81"/>
      <c r="D363" s="20"/>
      <c r="E363" s="75"/>
      <c r="F363" s="68"/>
      <c r="G363" s="2"/>
    </row>
    <row r="364" spans="1:7" s="69" customFormat="1" x14ac:dyDescent="0.2">
      <c r="A364" s="66" t="str">
        <f t="shared" si="27"/>
        <v/>
      </c>
      <c r="B364" s="252"/>
      <c r="C364" s="81"/>
      <c r="D364" s="20"/>
      <c r="E364" s="75"/>
      <c r="F364" s="68"/>
      <c r="G364" s="2"/>
    </row>
    <row r="365" spans="1:7" s="69" customFormat="1" x14ac:dyDescent="0.2">
      <c r="A365" s="66" t="str">
        <f t="shared" si="27"/>
        <v/>
      </c>
      <c r="B365" s="252"/>
      <c r="C365" s="81"/>
      <c r="D365" s="20"/>
      <c r="E365" s="75"/>
      <c r="F365" s="68"/>
      <c r="G365" s="2"/>
    </row>
    <row r="366" spans="1:7" s="69" customFormat="1" x14ac:dyDescent="0.2">
      <c r="A366" s="66" t="str">
        <f t="shared" si="27"/>
        <v/>
      </c>
      <c r="B366" s="252"/>
      <c r="C366" s="81"/>
      <c r="D366" s="20"/>
      <c r="E366" s="75"/>
      <c r="F366" s="68"/>
      <c r="G366" s="2"/>
    </row>
    <row r="367" spans="1:7" s="69" customFormat="1" x14ac:dyDescent="0.2">
      <c r="A367" s="66" t="str">
        <f t="shared" si="27"/>
        <v/>
      </c>
      <c r="B367" s="252"/>
      <c r="C367" s="81"/>
      <c r="D367" s="20"/>
      <c r="E367" s="75"/>
      <c r="F367" s="68"/>
      <c r="G367" s="2"/>
    </row>
    <row r="368" spans="1:7" s="69" customFormat="1" x14ac:dyDescent="0.2">
      <c r="A368" s="66" t="str">
        <f t="shared" si="27"/>
        <v/>
      </c>
      <c r="B368" s="252"/>
      <c r="C368" s="81"/>
      <c r="D368" s="20"/>
      <c r="E368" s="75"/>
      <c r="F368" s="68"/>
      <c r="G368" s="2"/>
    </row>
    <row r="369" spans="1:7" s="69" customFormat="1" x14ac:dyDescent="0.2">
      <c r="A369" s="66" t="str">
        <f t="shared" si="27"/>
        <v/>
      </c>
      <c r="B369" s="252"/>
      <c r="C369" s="81"/>
      <c r="D369" s="20"/>
      <c r="E369" s="75"/>
      <c r="F369" s="68"/>
      <c r="G369" s="2"/>
    </row>
    <row r="370" spans="1:7" s="69" customFormat="1" x14ac:dyDescent="0.2">
      <c r="A370" s="66" t="str">
        <f t="shared" si="27"/>
        <v/>
      </c>
      <c r="B370" s="252"/>
      <c r="C370" s="81"/>
      <c r="D370" s="20"/>
      <c r="E370" s="75"/>
      <c r="F370" s="68"/>
      <c r="G370" s="2"/>
    </row>
    <row r="371" spans="1:7" s="69" customFormat="1" x14ac:dyDescent="0.2">
      <c r="A371" s="66" t="str">
        <f t="shared" si="27"/>
        <v/>
      </c>
      <c r="B371" s="252"/>
      <c r="C371" s="81"/>
      <c r="D371" s="20"/>
      <c r="E371" s="75"/>
      <c r="F371" s="68"/>
      <c r="G371" s="2"/>
    </row>
    <row r="372" spans="1:7" s="69" customFormat="1" x14ac:dyDescent="0.2">
      <c r="A372" s="66" t="str">
        <f t="shared" si="27"/>
        <v/>
      </c>
      <c r="B372" s="252"/>
      <c r="C372" s="81"/>
      <c r="D372" s="20"/>
      <c r="E372" s="75"/>
      <c r="F372" s="68"/>
      <c r="G372" s="2"/>
    </row>
    <row r="373" spans="1:7" s="69" customFormat="1" x14ac:dyDescent="0.2">
      <c r="A373" s="66" t="str">
        <f t="shared" si="27"/>
        <v/>
      </c>
      <c r="B373" s="252"/>
      <c r="C373" s="81"/>
      <c r="D373" s="20"/>
      <c r="E373" s="75"/>
      <c r="F373" s="68"/>
      <c r="G373" s="2"/>
    </row>
    <row r="374" spans="1:7" s="69" customFormat="1" x14ac:dyDescent="0.2">
      <c r="A374" s="66" t="str">
        <f t="shared" si="27"/>
        <v/>
      </c>
      <c r="B374" s="252"/>
      <c r="C374" s="81"/>
      <c r="D374" s="20"/>
      <c r="E374" s="75"/>
      <c r="F374" s="68"/>
      <c r="G374" s="2"/>
    </row>
    <row r="375" spans="1:7" s="69" customFormat="1" x14ac:dyDescent="0.2">
      <c r="A375" s="66" t="str">
        <f t="shared" si="27"/>
        <v/>
      </c>
      <c r="B375" s="252"/>
      <c r="C375" s="81"/>
      <c r="D375" s="20"/>
      <c r="E375" s="75"/>
      <c r="F375" s="68"/>
      <c r="G375" s="2"/>
    </row>
    <row r="376" spans="1:7" s="69" customFormat="1" x14ac:dyDescent="0.2">
      <c r="A376" s="66" t="str">
        <f t="shared" si="27"/>
        <v/>
      </c>
      <c r="B376" s="252"/>
      <c r="C376" s="81"/>
      <c r="D376" s="20"/>
      <c r="E376" s="75"/>
      <c r="F376" s="68"/>
      <c r="G376" s="2"/>
    </row>
    <row r="377" spans="1:7" s="69" customFormat="1" x14ac:dyDescent="0.2">
      <c r="A377" s="66" t="str">
        <f t="shared" si="27"/>
        <v/>
      </c>
      <c r="B377" s="252"/>
      <c r="C377" s="81"/>
      <c r="D377" s="20"/>
      <c r="E377" s="75"/>
      <c r="F377" s="68"/>
      <c r="G377" s="2"/>
    </row>
    <row r="378" spans="1:7" s="69" customFormat="1" x14ac:dyDescent="0.2">
      <c r="A378" s="66" t="str">
        <f t="shared" si="27"/>
        <v/>
      </c>
      <c r="B378" s="252"/>
      <c r="C378" s="81"/>
      <c r="D378" s="20"/>
      <c r="E378" s="75"/>
      <c r="F378" s="68"/>
      <c r="G378" s="2"/>
    </row>
    <row r="379" spans="1:7" s="69" customFormat="1" x14ac:dyDescent="0.2">
      <c r="A379" s="66" t="str">
        <f t="shared" si="27"/>
        <v/>
      </c>
      <c r="B379" s="252"/>
      <c r="C379" s="81"/>
      <c r="D379" s="20"/>
      <c r="E379" s="75"/>
      <c r="F379" s="68"/>
      <c r="G379" s="2"/>
    </row>
    <row r="380" spans="1:7" s="69" customFormat="1" x14ac:dyDescent="0.2">
      <c r="A380" s="66" t="str">
        <f t="shared" si="27"/>
        <v/>
      </c>
      <c r="B380" s="252"/>
      <c r="C380" s="81"/>
      <c r="D380" s="20"/>
      <c r="E380" s="75"/>
      <c r="F380" s="68"/>
      <c r="G380" s="2"/>
    </row>
    <row r="381" spans="1:7" s="69" customFormat="1" x14ac:dyDescent="0.2">
      <c r="A381" s="66" t="str">
        <f t="shared" si="27"/>
        <v/>
      </c>
      <c r="B381" s="252"/>
      <c r="C381" s="81"/>
      <c r="D381" s="20"/>
      <c r="E381" s="75"/>
      <c r="F381" s="68"/>
      <c r="G381" s="2"/>
    </row>
    <row r="382" spans="1:7" s="69" customFormat="1" x14ac:dyDescent="0.2">
      <c r="A382" s="66" t="str">
        <f t="shared" si="27"/>
        <v/>
      </c>
      <c r="B382" s="252"/>
      <c r="C382" s="81"/>
      <c r="D382" s="20"/>
      <c r="E382" s="75"/>
      <c r="F382" s="68"/>
      <c r="G382" s="2"/>
    </row>
    <row r="383" spans="1:7" s="69" customFormat="1" x14ac:dyDescent="0.2">
      <c r="A383" s="66" t="str">
        <f t="shared" si="27"/>
        <v/>
      </c>
      <c r="B383" s="252"/>
      <c r="C383" s="81"/>
      <c r="D383" s="20"/>
      <c r="E383" s="75"/>
      <c r="F383" s="68"/>
      <c r="G383" s="2"/>
    </row>
    <row r="384" spans="1:7" s="69" customFormat="1" x14ac:dyDescent="0.2">
      <c r="A384" s="66" t="str">
        <f t="shared" si="27"/>
        <v/>
      </c>
      <c r="B384" s="252"/>
      <c r="C384" s="81"/>
      <c r="D384" s="20"/>
      <c r="E384" s="75"/>
      <c r="F384" s="68"/>
      <c r="G384" s="2"/>
    </row>
    <row r="385" spans="1:7" s="69" customFormat="1" x14ac:dyDescent="0.2">
      <c r="A385" s="66" t="str">
        <f t="shared" si="27"/>
        <v/>
      </c>
      <c r="B385" s="252"/>
      <c r="C385" s="81"/>
      <c r="D385" s="20"/>
      <c r="E385" s="75"/>
      <c r="F385" s="68"/>
      <c r="G385" s="2"/>
    </row>
    <row r="386" spans="1:7" s="69" customFormat="1" x14ac:dyDescent="0.2">
      <c r="A386" s="66" t="str">
        <f t="shared" si="27"/>
        <v/>
      </c>
      <c r="B386" s="252"/>
      <c r="C386" s="81"/>
      <c r="D386" s="20"/>
      <c r="E386" s="75"/>
      <c r="F386" s="68"/>
      <c r="G386" s="2"/>
    </row>
    <row r="387" spans="1:7" s="69" customFormat="1" x14ac:dyDescent="0.2">
      <c r="A387" s="66" t="str">
        <f t="shared" si="27"/>
        <v/>
      </c>
      <c r="B387" s="252"/>
      <c r="C387" s="81"/>
      <c r="D387" s="20"/>
      <c r="E387" s="75"/>
      <c r="F387" s="68"/>
      <c r="G387" s="2"/>
    </row>
    <row r="388" spans="1:7" s="69" customFormat="1" x14ac:dyDescent="0.2">
      <c r="A388" s="66" t="str">
        <f t="shared" si="27"/>
        <v/>
      </c>
      <c r="B388" s="252"/>
      <c r="C388" s="81"/>
      <c r="D388" s="20"/>
      <c r="E388" s="75"/>
      <c r="F388" s="68"/>
      <c r="G388" s="2"/>
    </row>
    <row r="389" spans="1:7" s="69" customFormat="1" x14ac:dyDescent="0.2">
      <c r="A389" s="66" t="str">
        <f t="shared" si="27"/>
        <v/>
      </c>
      <c r="B389" s="252"/>
      <c r="C389" s="81"/>
      <c r="D389" s="20"/>
      <c r="E389" s="75"/>
      <c r="F389" s="68"/>
      <c r="G389" s="2"/>
    </row>
    <row r="390" spans="1:7" s="69" customFormat="1" x14ac:dyDescent="0.2">
      <c r="A390" s="66" t="str">
        <f t="shared" ref="A390:A453" si="28">IF(B390="","",$B$9)</f>
        <v/>
      </c>
      <c r="B390" s="252"/>
      <c r="C390" s="81"/>
      <c r="D390" s="20"/>
      <c r="E390" s="75"/>
      <c r="F390" s="68"/>
      <c r="G390" s="2"/>
    </row>
    <row r="391" spans="1:7" s="69" customFormat="1" x14ac:dyDescent="0.2">
      <c r="A391" s="66" t="str">
        <f t="shared" si="28"/>
        <v/>
      </c>
      <c r="B391" s="252"/>
      <c r="C391" s="81"/>
      <c r="D391" s="20"/>
      <c r="E391" s="75"/>
      <c r="F391" s="68"/>
      <c r="G391" s="2"/>
    </row>
    <row r="392" spans="1:7" s="69" customFormat="1" x14ac:dyDescent="0.2">
      <c r="A392" s="66" t="str">
        <f t="shared" si="28"/>
        <v/>
      </c>
      <c r="B392" s="252"/>
      <c r="C392" s="81"/>
      <c r="D392" s="20"/>
      <c r="E392" s="75"/>
      <c r="F392" s="68"/>
      <c r="G392" s="2"/>
    </row>
    <row r="393" spans="1:7" s="69" customFormat="1" x14ac:dyDescent="0.2">
      <c r="A393" s="66" t="str">
        <f t="shared" si="28"/>
        <v/>
      </c>
      <c r="B393" s="252"/>
      <c r="C393" s="81"/>
      <c r="D393" s="20"/>
      <c r="E393" s="75"/>
      <c r="F393" s="68"/>
      <c r="G393" s="2"/>
    </row>
    <row r="394" spans="1:7" s="69" customFormat="1" x14ac:dyDescent="0.2">
      <c r="A394" s="66" t="str">
        <f t="shared" si="28"/>
        <v/>
      </c>
      <c r="B394" s="252"/>
      <c r="C394" s="81"/>
      <c r="D394" s="20"/>
      <c r="E394" s="75"/>
      <c r="F394" s="68"/>
      <c r="G394" s="2"/>
    </row>
    <row r="395" spans="1:7" s="69" customFormat="1" x14ac:dyDescent="0.2">
      <c r="A395" s="66" t="str">
        <f t="shared" si="28"/>
        <v/>
      </c>
      <c r="B395" s="252"/>
      <c r="C395" s="81"/>
      <c r="D395" s="20"/>
      <c r="E395" s="75"/>
      <c r="F395" s="68"/>
      <c r="G395" s="2"/>
    </row>
    <row r="396" spans="1:7" s="69" customFormat="1" x14ac:dyDescent="0.2">
      <c r="A396" s="66" t="str">
        <f t="shared" si="28"/>
        <v/>
      </c>
      <c r="B396" s="252"/>
      <c r="C396" s="81"/>
      <c r="D396" s="20"/>
      <c r="E396" s="75"/>
      <c r="F396" s="68"/>
      <c r="G396" s="2"/>
    </row>
    <row r="397" spans="1:7" s="69" customFormat="1" x14ac:dyDescent="0.2">
      <c r="A397" s="66" t="str">
        <f t="shared" si="28"/>
        <v/>
      </c>
      <c r="B397" s="252"/>
      <c r="C397" s="81"/>
      <c r="D397" s="20"/>
      <c r="E397" s="75"/>
      <c r="F397" s="68"/>
      <c r="G397" s="2"/>
    </row>
    <row r="398" spans="1:7" s="69" customFormat="1" x14ac:dyDescent="0.2">
      <c r="A398" s="66" t="str">
        <f t="shared" si="28"/>
        <v/>
      </c>
      <c r="B398" s="252"/>
      <c r="C398" s="81"/>
      <c r="D398" s="20"/>
      <c r="E398" s="75"/>
      <c r="F398" s="68"/>
      <c r="G398" s="2"/>
    </row>
    <row r="399" spans="1:7" s="69" customFormat="1" x14ac:dyDescent="0.2">
      <c r="A399" s="66" t="str">
        <f t="shared" si="28"/>
        <v/>
      </c>
      <c r="B399" s="252"/>
      <c r="C399" s="81"/>
      <c r="D399" s="20"/>
      <c r="E399" s="75"/>
      <c r="F399" s="68"/>
      <c r="G399" s="2"/>
    </row>
    <row r="400" spans="1:7" s="69" customFormat="1" x14ac:dyDescent="0.2">
      <c r="A400" s="66" t="str">
        <f t="shared" si="28"/>
        <v/>
      </c>
      <c r="B400" s="252"/>
      <c r="C400" s="81"/>
      <c r="D400" s="20"/>
      <c r="E400" s="75"/>
      <c r="F400" s="68"/>
      <c r="G400" s="2"/>
    </row>
    <row r="401" spans="1:7" s="69" customFormat="1" x14ac:dyDescent="0.2">
      <c r="A401" s="66" t="str">
        <f t="shared" si="28"/>
        <v/>
      </c>
      <c r="B401" s="252"/>
      <c r="C401" s="81"/>
      <c r="D401" s="20"/>
      <c r="E401" s="75"/>
      <c r="F401" s="68"/>
      <c r="G401" s="2"/>
    </row>
    <row r="402" spans="1:7" s="69" customFormat="1" x14ac:dyDescent="0.2">
      <c r="A402" s="66" t="str">
        <f t="shared" si="28"/>
        <v/>
      </c>
      <c r="B402" s="252"/>
      <c r="C402" s="81"/>
      <c r="D402" s="20"/>
      <c r="E402" s="75"/>
      <c r="F402" s="68"/>
      <c r="G402" s="2"/>
    </row>
    <row r="403" spans="1:7" s="69" customFormat="1" x14ac:dyDescent="0.2">
      <c r="A403" s="66" t="str">
        <f t="shared" si="28"/>
        <v/>
      </c>
      <c r="B403" s="252"/>
      <c r="C403" s="81"/>
      <c r="D403" s="20"/>
      <c r="E403" s="75"/>
      <c r="F403" s="68"/>
      <c r="G403" s="2"/>
    </row>
    <row r="404" spans="1:7" s="69" customFormat="1" x14ac:dyDescent="0.2">
      <c r="A404" s="66" t="str">
        <f t="shared" si="28"/>
        <v/>
      </c>
      <c r="B404" s="252"/>
      <c r="C404" s="81"/>
      <c r="D404" s="20"/>
      <c r="E404" s="75"/>
      <c r="F404" s="68"/>
      <c r="G404" s="2"/>
    </row>
    <row r="405" spans="1:7" s="69" customFormat="1" x14ac:dyDescent="0.2">
      <c r="A405" s="66" t="str">
        <f t="shared" si="28"/>
        <v/>
      </c>
      <c r="B405" s="252"/>
      <c r="C405" s="81"/>
      <c r="D405" s="20"/>
      <c r="E405" s="75"/>
      <c r="F405" s="68"/>
      <c r="G405" s="2"/>
    </row>
    <row r="406" spans="1:7" s="69" customFormat="1" x14ac:dyDescent="0.2">
      <c r="A406" s="66" t="str">
        <f t="shared" si="28"/>
        <v/>
      </c>
      <c r="B406" s="252"/>
      <c r="C406" s="81"/>
      <c r="D406" s="20"/>
      <c r="E406" s="75"/>
      <c r="F406" s="68"/>
      <c r="G406" s="2"/>
    </row>
    <row r="407" spans="1:7" s="69" customFormat="1" x14ac:dyDescent="0.2">
      <c r="A407" s="66" t="str">
        <f t="shared" si="28"/>
        <v/>
      </c>
      <c r="B407" s="252"/>
      <c r="C407" s="81"/>
      <c r="D407" s="20"/>
      <c r="E407" s="75"/>
      <c r="F407" s="68"/>
      <c r="G407" s="2"/>
    </row>
    <row r="408" spans="1:7" s="69" customFormat="1" x14ac:dyDescent="0.2">
      <c r="A408" s="66" t="str">
        <f t="shared" si="28"/>
        <v/>
      </c>
      <c r="B408" s="252"/>
      <c r="C408" s="81"/>
      <c r="D408" s="20"/>
      <c r="E408" s="75"/>
      <c r="F408" s="68"/>
      <c r="G408" s="2"/>
    </row>
    <row r="409" spans="1:7" s="69" customFormat="1" x14ac:dyDescent="0.2">
      <c r="A409" s="66" t="str">
        <f t="shared" si="28"/>
        <v/>
      </c>
      <c r="B409" s="252"/>
      <c r="C409" s="81"/>
      <c r="D409" s="20"/>
      <c r="E409" s="75"/>
      <c r="F409" s="68"/>
      <c r="G409" s="2"/>
    </row>
    <row r="410" spans="1:7" s="69" customFormat="1" x14ac:dyDescent="0.2">
      <c r="A410" s="66" t="str">
        <f t="shared" si="28"/>
        <v/>
      </c>
      <c r="B410" s="252"/>
      <c r="C410" s="81"/>
      <c r="D410" s="20"/>
      <c r="E410" s="75"/>
      <c r="F410" s="68"/>
      <c r="G410" s="2"/>
    </row>
    <row r="411" spans="1:7" s="69" customFormat="1" x14ac:dyDescent="0.2">
      <c r="A411" s="66" t="str">
        <f t="shared" si="28"/>
        <v/>
      </c>
      <c r="B411" s="252"/>
      <c r="C411" s="81"/>
      <c r="D411" s="20"/>
      <c r="E411" s="75"/>
      <c r="F411" s="68"/>
      <c r="G411" s="2"/>
    </row>
    <row r="412" spans="1:7" s="69" customFormat="1" x14ac:dyDescent="0.2">
      <c r="A412" s="66" t="str">
        <f t="shared" si="28"/>
        <v/>
      </c>
      <c r="B412" s="252"/>
      <c r="C412" s="81"/>
      <c r="D412" s="20"/>
      <c r="E412" s="75"/>
      <c r="F412" s="68"/>
      <c r="G412" s="2"/>
    </row>
    <row r="413" spans="1:7" s="69" customFormat="1" x14ac:dyDescent="0.2">
      <c r="A413" s="66" t="str">
        <f t="shared" si="28"/>
        <v/>
      </c>
      <c r="B413" s="252"/>
      <c r="C413" s="81"/>
      <c r="D413" s="20"/>
      <c r="E413" s="75"/>
      <c r="F413" s="68"/>
      <c r="G413" s="2"/>
    </row>
    <row r="414" spans="1:7" s="69" customFormat="1" x14ac:dyDescent="0.2">
      <c r="A414" s="66" t="str">
        <f t="shared" si="28"/>
        <v/>
      </c>
      <c r="B414" s="252"/>
      <c r="C414" s="81"/>
      <c r="D414" s="20"/>
      <c r="E414" s="75"/>
      <c r="F414" s="68"/>
      <c r="G414" s="2"/>
    </row>
    <row r="415" spans="1:7" s="69" customFormat="1" x14ac:dyDescent="0.2">
      <c r="A415" s="66" t="str">
        <f t="shared" si="28"/>
        <v/>
      </c>
      <c r="B415" s="252"/>
      <c r="C415" s="81"/>
      <c r="D415" s="20"/>
      <c r="E415" s="75"/>
      <c r="F415" s="68"/>
      <c r="G415" s="2"/>
    </row>
    <row r="416" spans="1:7" s="69" customFormat="1" x14ac:dyDescent="0.2">
      <c r="A416" s="66" t="str">
        <f t="shared" si="28"/>
        <v/>
      </c>
      <c r="B416" s="252"/>
      <c r="C416" s="81"/>
      <c r="D416" s="20"/>
      <c r="E416" s="75"/>
      <c r="F416" s="68"/>
      <c r="G416" s="2"/>
    </row>
    <row r="417" spans="1:7" s="69" customFormat="1" x14ac:dyDescent="0.2">
      <c r="A417" s="66" t="str">
        <f t="shared" si="28"/>
        <v/>
      </c>
      <c r="B417" s="252"/>
      <c r="C417" s="81"/>
      <c r="D417" s="20"/>
      <c r="E417" s="75"/>
      <c r="F417" s="68"/>
      <c r="G417" s="2"/>
    </row>
    <row r="418" spans="1:7" s="69" customFormat="1" x14ac:dyDescent="0.2">
      <c r="A418" s="66" t="str">
        <f t="shared" si="28"/>
        <v/>
      </c>
      <c r="B418" s="252"/>
      <c r="C418" s="81"/>
      <c r="D418" s="20"/>
      <c r="E418" s="75"/>
      <c r="F418" s="68"/>
      <c r="G418" s="2"/>
    </row>
    <row r="419" spans="1:7" s="69" customFormat="1" x14ac:dyDescent="0.2">
      <c r="A419" s="66" t="str">
        <f t="shared" si="28"/>
        <v/>
      </c>
      <c r="B419" s="252"/>
      <c r="C419" s="81"/>
      <c r="D419" s="20"/>
      <c r="E419" s="75"/>
      <c r="F419" s="68"/>
      <c r="G419" s="2"/>
    </row>
    <row r="420" spans="1:7" s="69" customFormat="1" x14ac:dyDescent="0.2">
      <c r="A420" s="66" t="str">
        <f t="shared" si="28"/>
        <v/>
      </c>
      <c r="B420" s="252"/>
      <c r="C420" s="81"/>
      <c r="D420" s="20"/>
      <c r="E420" s="75"/>
      <c r="F420" s="68"/>
      <c r="G420" s="2"/>
    </row>
    <row r="421" spans="1:7" s="69" customFormat="1" x14ac:dyDescent="0.2">
      <c r="A421" s="66" t="str">
        <f t="shared" si="28"/>
        <v/>
      </c>
      <c r="B421" s="252"/>
      <c r="C421" s="81"/>
      <c r="D421" s="20"/>
      <c r="E421" s="75"/>
      <c r="F421" s="68"/>
      <c r="G421" s="2"/>
    </row>
    <row r="422" spans="1:7" s="69" customFormat="1" x14ac:dyDescent="0.2">
      <c r="A422" s="66" t="str">
        <f t="shared" si="28"/>
        <v/>
      </c>
      <c r="B422" s="252"/>
      <c r="C422" s="81"/>
      <c r="D422" s="20"/>
      <c r="E422" s="75"/>
      <c r="F422" s="68"/>
      <c r="G422" s="2"/>
    </row>
    <row r="423" spans="1:7" s="69" customFormat="1" x14ac:dyDescent="0.2">
      <c r="A423" s="66" t="str">
        <f t="shared" si="28"/>
        <v/>
      </c>
      <c r="B423" s="252"/>
      <c r="C423" s="81"/>
      <c r="D423" s="20"/>
      <c r="E423" s="75"/>
      <c r="F423" s="68"/>
      <c r="G423" s="2"/>
    </row>
    <row r="424" spans="1:7" s="69" customFormat="1" x14ac:dyDescent="0.2">
      <c r="A424" s="66" t="str">
        <f t="shared" si="28"/>
        <v/>
      </c>
      <c r="B424" s="252"/>
      <c r="C424" s="81"/>
      <c r="D424" s="20"/>
      <c r="E424" s="75"/>
      <c r="F424" s="68"/>
      <c r="G424" s="2"/>
    </row>
    <row r="425" spans="1:7" s="69" customFormat="1" x14ac:dyDescent="0.2">
      <c r="A425" s="66" t="str">
        <f t="shared" si="28"/>
        <v/>
      </c>
      <c r="B425" s="252"/>
      <c r="C425" s="81"/>
      <c r="D425" s="20"/>
      <c r="E425" s="75"/>
      <c r="F425" s="68"/>
      <c r="G425" s="2"/>
    </row>
    <row r="426" spans="1:7" s="69" customFormat="1" x14ac:dyDescent="0.2">
      <c r="A426" s="66" t="str">
        <f t="shared" si="28"/>
        <v/>
      </c>
      <c r="B426" s="252"/>
      <c r="C426" s="81"/>
      <c r="D426" s="20"/>
      <c r="E426" s="75"/>
      <c r="F426" s="68"/>
      <c r="G426" s="2"/>
    </row>
    <row r="427" spans="1:7" s="69" customFormat="1" x14ac:dyDescent="0.2">
      <c r="A427" s="66" t="str">
        <f t="shared" si="28"/>
        <v/>
      </c>
      <c r="B427" s="252"/>
      <c r="C427" s="81"/>
      <c r="D427" s="20"/>
      <c r="E427" s="75"/>
      <c r="F427" s="68"/>
      <c r="G427" s="2"/>
    </row>
    <row r="428" spans="1:7" s="69" customFormat="1" x14ac:dyDescent="0.2">
      <c r="A428" s="66" t="str">
        <f t="shared" si="28"/>
        <v/>
      </c>
      <c r="B428" s="252"/>
      <c r="C428" s="81"/>
      <c r="D428" s="20"/>
      <c r="E428" s="75"/>
      <c r="F428" s="68"/>
      <c r="G428" s="2"/>
    </row>
    <row r="429" spans="1:7" s="69" customFormat="1" x14ac:dyDescent="0.2">
      <c r="A429" s="66" t="str">
        <f t="shared" si="28"/>
        <v/>
      </c>
      <c r="B429" s="252"/>
      <c r="C429" s="81"/>
      <c r="D429" s="20"/>
      <c r="E429" s="75"/>
      <c r="F429" s="68"/>
      <c r="G429" s="2"/>
    </row>
    <row r="430" spans="1:7" s="69" customFormat="1" x14ac:dyDescent="0.2">
      <c r="A430" s="66" t="str">
        <f t="shared" si="28"/>
        <v/>
      </c>
      <c r="B430" s="252"/>
      <c r="C430" s="81"/>
      <c r="D430" s="20"/>
      <c r="E430" s="75"/>
      <c r="F430" s="68"/>
      <c r="G430" s="2"/>
    </row>
    <row r="431" spans="1:7" s="69" customFormat="1" x14ac:dyDescent="0.2">
      <c r="A431" s="66" t="str">
        <f t="shared" si="28"/>
        <v/>
      </c>
      <c r="B431" s="252"/>
      <c r="C431" s="81"/>
      <c r="D431" s="20"/>
      <c r="E431" s="75"/>
      <c r="F431" s="68"/>
      <c r="G431" s="2"/>
    </row>
    <row r="432" spans="1:7" s="69" customFormat="1" x14ac:dyDescent="0.2">
      <c r="A432" s="66" t="str">
        <f t="shared" si="28"/>
        <v/>
      </c>
      <c r="B432" s="252"/>
      <c r="C432" s="81"/>
      <c r="D432" s="20"/>
      <c r="E432" s="75"/>
      <c r="F432" s="68"/>
      <c r="G432" s="2"/>
    </row>
    <row r="433" spans="1:7" s="69" customFormat="1" x14ac:dyDescent="0.2">
      <c r="A433" s="66" t="str">
        <f t="shared" si="28"/>
        <v/>
      </c>
      <c r="B433" s="252"/>
      <c r="C433" s="81"/>
      <c r="D433" s="20"/>
      <c r="E433" s="75"/>
      <c r="F433" s="68"/>
      <c r="G433" s="2"/>
    </row>
    <row r="434" spans="1:7" s="69" customFormat="1" x14ac:dyDescent="0.2">
      <c r="A434" s="66" t="str">
        <f t="shared" si="28"/>
        <v/>
      </c>
      <c r="B434" s="252"/>
      <c r="C434" s="81"/>
      <c r="D434" s="20"/>
      <c r="E434" s="75"/>
      <c r="F434" s="68"/>
      <c r="G434" s="2"/>
    </row>
    <row r="435" spans="1:7" s="69" customFormat="1" x14ac:dyDescent="0.2">
      <c r="A435" s="66" t="str">
        <f t="shared" si="28"/>
        <v/>
      </c>
      <c r="B435" s="252"/>
      <c r="C435" s="81"/>
      <c r="D435" s="20"/>
      <c r="E435" s="75"/>
      <c r="F435" s="68"/>
      <c r="G435" s="2"/>
    </row>
    <row r="436" spans="1:7" s="69" customFormat="1" x14ac:dyDescent="0.2">
      <c r="A436" s="66" t="str">
        <f t="shared" si="28"/>
        <v/>
      </c>
      <c r="B436" s="252"/>
      <c r="C436" s="81"/>
      <c r="D436" s="20"/>
      <c r="E436" s="75"/>
      <c r="F436" s="68"/>
      <c r="G436" s="2"/>
    </row>
    <row r="437" spans="1:7" s="69" customFormat="1" x14ac:dyDescent="0.2">
      <c r="A437" s="66" t="str">
        <f t="shared" si="28"/>
        <v/>
      </c>
      <c r="B437" s="252"/>
      <c r="C437" s="81"/>
      <c r="D437" s="20"/>
      <c r="E437" s="75"/>
      <c r="F437" s="68"/>
      <c r="G437" s="2"/>
    </row>
    <row r="438" spans="1:7" s="69" customFormat="1" x14ac:dyDescent="0.2">
      <c r="A438" s="66" t="str">
        <f t="shared" si="28"/>
        <v/>
      </c>
      <c r="B438" s="252"/>
      <c r="C438" s="81"/>
      <c r="D438" s="20"/>
      <c r="E438" s="75"/>
      <c r="F438" s="68"/>
      <c r="G438" s="2"/>
    </row>
    <row r="439" spans="1:7" s="69" customFormat="1" x14ac:dyDescent="0.2">
      <c r="A439" s="66" t="str">
        <f t="shared" si="28"/>
        <v/>
      </c>
      <c r="B439" s="252"/>
      <c r="C439" s="81"/>
      <c r="D439" s="20"/>
      <c r="E439" s="75"/>
      <c r="F439" s="68"/>
      <c r="G439" s="2"/>
    </row>
    <row r="440" spans="1:7" s="69" customFormat="1" x14ac:dyDescent="0.2">
      <c r="A440" s="66" t="str">
        <f t="shared" si="28"/>
        <v/>
      </c>
      <c r="B440" s="252"/>
      <c r="C440" s="81"/>
      <c r="D440" s="20"/>
      <c r="E440" s="75"/>
      <c r="F440" s="68"/>
      <c r="G440" s="2"/>
    </row>
    <row r="441" spans="1:7" s="69" customFormat="1" x14ac:dyDescent="0.2">
      <c r="A441" s="66" t="str">
        <f t="shared" si="28"/>
        <v/>
      </c>
      <c r="B441" s="252"/>
      <c r="C441" s="81"/>
      <c r="D441" s="20"/>
      <c r="E441" s="75"/>
      <c r="F441" s="68"/>
      <c r="G441" s="2"/>
    </row>
    <row r="442" spans="1:7" s="69" customFormat="1" x14ac:dyDescent="0.2">
      <c r="A442" s="66" t="str">
        <f t="shared" si="28"/>
        <v/>
      </c>
      <c r="B442" s="252"/>
      <c r="C442" s="81"/>
      <c r="D442" s="20"/>
      <c r="E442" s="75"/>
      <c r="F442" s="68"/>
      <c r="G442" s="2"/>
    </row>
    <row r="443" spans="1:7" s="69" customFormat="1" x14ac:dyDescent="0.2">
      <c r="A443" s="66" t="str">
        <f t="shared" si="28"/>
        <v/>
      </c>
      <c r="B443" s="252"/>
      <c r="C443" s="81"/>
      <c r="D443" s="20"/>
      <c r="E443" s="75"/>
      <c r="F443" s="68"/>
      <c r="G443" s="2"/>
    </row>
    <row r="444" spans="1:7" s="69" customFormat="1" x14ac:dyDescent="0.2">
      <c r="A444" s="66" t="str">
        <f t="shared" si="28"/>
        <v/>
      </c>
      <c r="B444" s="252"/>
      <c r="C444" s="81"/>
      <c r="D444" s="20"/>
      <c r="E444" s="75"/>
      <c r="F444" s="68"/>
      <c r="G444" s="2"/>
    </row>
    <row r="445" spans="1:7" s="69" customFormat="1" x14ac:dyDescent="0.2">
      <c r="A445" s="66" t="str">
        <f t="shared" si="28"/>
        <v/>
      </c>
      <c r="B445" s="252"/>
      <c r="C445" s="81"/>
      <c r="D445" s="20"/>
      <c r="E445" s="75"/>
      <c r="F445" s="68"/>
      <c r="G445" s="2"/>
    </row>
    <row r="446" spans="1:7" s="69" customFormat="1" x14ac:dyDescent="0.2">
      <c r="A446" s="66" t="str">
        <f t="shared" si="28"/>
        <v/>
      </c>
      <c r="B446" s="252"/>
      <c r="C446" s="81"/>
      <c r="D446" s="20"/>
      <c r="E446" s="75"/>
      <c r="F446" s="68"/>
      <c r="G446" s="2"/>
    </row>
    <row r="447" spans="1:7" s="69" customFormat="1" x14ac:dyDescent="0.2">
      <c r="A447" s="66" t="str">
        <f t="shared" si="28"/>
        <v/>
      </c>
      <c r="B447" s="252"/>
      <c r="C447" s="81"/>
      <c r="D447" s="20"/>
      <c r="E447" s="75"/>
      <c r="F447" s="68"/>
      <c r="G447" s="2"/>
    </row>
    <row r="448" spans="1:7" s="69" customFormat="1" x14ac:dyDescent="0.2">
      <c r="A448" s="66" t="str">
        <f t="shared" si="28"/>
        <v/>
      </c>
      <c r="B448" s="252"/>
      <c r="C448" s="81"/>
      <c r="D448" s="20"/>
      <c r="E448" s="75"/>
      <c r="F448" s="68"/>
      <c r="G448" s="2"/>
    </row>
    <row r="449" spans="1:7" s="69" customFormat="1" x14ac:dyDescent="0.2">
      <c r="A449" s="66" t="str">
        <f t="shared" si="28"/>
        <v/>
      </c>
      <c r="B449" s="252"/>
      <c r="C449" s="81"/>
      <c r="D449" s="20"/>
      <c r="E449" s="75"/>
      <c r="F449" s="68"/>
      <c r="G449" s="2"/>
    </row>
    <row r="450" spans="1:7" s="69" customFormat="1" x14ac:dyDescent="0.2">
      <c r="A450" s="66" t="str">
        <f t="shared" si="28"/>
        <v/>
      </c>
      <c r="B450" s="252"/>
      <c r="C450" s="81"/>
      <c r="D450" s="20"/>
      <c r="E450" s="75"/>
      <c r="F450" s="68"/>
      <c r="G450" s="2"/>
    </row>
    <row r="451" spans="1:7" s="69" customFormat="1" x14ac:dyDescent="0.2">
      <c r="A451" s="66" t="str">
        <f t="shared" si="28"/>
        <v/>
      </c>
      <c r="B451" s="252"/>
      <c r="C451" s="81"/>
      <c r="D451" s="20"/>
      <c r="E451" s="75"/>
      <c r="F451" s="68"/>
      <c r="G451" s="2"/>
    </row>
    <row r="452" spans="1:7" s="69" customFormat="1" x14ac:dyDescent="0.2">
      <c r="A452" s="66" t="str">
        <f t="shared" si="28"/>
        <v/>
      </c>
      <c r="B452" s="252"/>
      <c r="C452" s="81"/>
      <c r="D452" s="20"/>
      <c r="E452" s="75"/>
      <c r="F452" s="68"/>
      <c r="G452" s="2"/>
    </row>
    <row r="453" spans="1:7" s="69" customFormat="1" x14ac:dyDescent="0.2">
      <c r="A453" s="66" t="str">
        <f t="shared" si="28"/>
        <v/>
      </c>
      <c r="B453" s="252"/>
      <c r="C453" s="81"/>
      <c r="D453" s="20"/>
      <c r="E453" s="75"/>
      <c r="F453" s="68"/>
      <c r="G453" s="2"/>
    </row>
    <row r="454" spans="1:7" s="69" customFormat="1" x14ac:dyDescent="0.2">
      <c r="A454" s="66" t="str">
        <f t="shared" ref="A454:A517" si="29">IF(B454="","",$B$9)</f>
        <v/>
      </c>
      <c r="B454" s="252"/>
      <c r="C454" s="81"/>
      <c r="D454" s="20"/>
      <c r="E454" s="75"/>
      <c r="F454" s="68"/>
      <c r="G454" s="2"/>
    </row>
    <row r="455" spans="1:7" s="69" customFormat="1" x14ac:dyDescent="0.2">
      <c r="A455" s="66" t="str">
        <f t="shared" si="29"/>
        <v/>
      </c>
      <c r="B455" s="252"/>
      <c r="C455" s="81"/>
      <c r="D455" s="20"/>
      <c r="E455" s="75"/>
      <c r="F455" s="68"/>
      <c r="G455" s="2"/>
    </row>
    <row r="456" spans="1:7" s="69" customFormat="1" x14ac:dyDescent="0.2">
      <c r="A456" s="66" t="str">
        <f t="shared" si="29"/>
        <v/>
      </c>
      <c r="B456" s="252"/>
      <c r="C456" s="81"/>
      <c r="D456" s="20"/>
      <c r="E456" s="75"/>
      <c r="F456" s="68"/>
      <c r="G456" s="2"/>
    </row>
    <row r="457" spans="1:7" s="69" customFormat="1" x14ac:dyDescent="0.2">
      <c r="A457" s="66" t="str">
        <f t="shared" si="29"/>
        <v/>
      </c>
      <c r="B457" s="252"/>
      <c r="C457" s="81"/>
      <c r="D457" s="20"/>
      <c r="E457" s="75"/>
      <c r="F457" s="68"/>
      <c r="G457" s="2"/>
    </row>
    <row r="458" spans="1:7" s="69" customFormat="1" x14ac:dyDescent="0.2">
      <c r="A458" s="66" t="str">
        <f t="shared" si="29"/>
        <v/>
      </c>
      <c r="B458" s="252"/>
      <c r="C458" s="81"/>
      <c r="D458" s="20"/>
      <c r="E458" s="75"/>
      <c r="F458" s="68"/>
      <c r="G458" s="2"/>
    </row>
    <row r="459" spans="1:7" s="69" customFormat="1" x14ac:dyDescent="0.2">
      <c r="A459" s="66" t="str">
        <f t="shared" si="29"/>
        <v/>
      </c>
      <c r="B459" s="252"/>
      <c r="C459" s="81"/>
      <c r="D459" s="20"/>
      <c r="E459" s="75"/>
      <c r="F459" s="68"/>
      <c r="G459" s="2"/>
    </row>
    <row r="460" spans="1:7" s="69" customFormat="1" x14ac:dyDescent="0.2">
      <c r="A460" s="66" t="str">
        <f t="shared" si="29"/>
        <v/>
      </c>
      <c r="B460" s="252"/>
      <c r="C460" s="81"/>
      <c r="D460" s="20"/>
      <c r="E460" s="75"/>
      <c r="F460" s="68"/>
      <c r="G460" s="2"/>
    </row>
    <row r="461" spans="1:7" s="69" customFormat="1" x14ac:dyDescent="0.2">
      <c r="A461" s="66" t="str">
        <f t="shared" si="29"/>
        <v/>
      </c>
      <c r="B461" s="252"/>
      <c r="C461" s="81"/>
      <c r="D461" s="20"/>
      <c r="E461" s="75"/>
      <c r="F461" s="68"/>
      <c r="G461" s="2"/>
    </row>
    <row r="462" spans="1:7" s="69" customFormat="1" x14ac:dyDescent="0.2">
      <c r="A462" s="66" t="str">
        <f t="shared" si="29"/>
        <v/>
      </c>
      <c r="B462" s="252"/>
      <c r="C462" s="81"/>
      <c r="D462" s="20"/>
      <c r="E462" s="75"/>
      <c r="F462" s="68"/>
      <c r="G462" s="2"/>
    </row>
    <row r="463" spans="1:7" s="69" customFormat="1" x14ac:dyDescent="0.2">
      <c r="A463" s="66" t="str">
        <f t="shared" si="29"/>
        <v/>
      </c>
      <c r="B463" s="252"/>
      <c r="C463" s="81"/>
      <c r="D463" s="20"/>
      <c r="E463" s="75"/>
      <c r="F463" s="68"/>
      <c r="G463" s="2"/>
    </row>
    <row r="464" spans="1:7" s="69" customFormat="1" x14ac:dyDescent="0.2">
      <c r="A464" s="66" t="str">
        <f t="shared" si="29"/>
        <v/>
      </c>
      <c r="B464" s="252"/>
      <c r="C464" s="81"/>
      <c r="D464" s="20"/>
      <c r="E464" s="75"/>
      <c r="F464" s="68"/>
      <c r="G464" s="2"/>
    </row>
    <row r="465" spans="1:7" s="69" customFormat="1" x14ac:dyDescent="0.2">
      <c r="A465" s="66" t="str">
        <f t="shared" si="29"/>
        <v/>
      </c>
      <c r="B465" s="252"/>
      <c r="C465" s="81"/>
      <c r="D465" s="20"/>
      <c r="E465" s="75"/>
      <c r="F465" s="68"/>
      <c r="G465" s="2"/>
    </row>
    <row r="466" spans="1:7" s="69" customFormat="1" x14ac:dyDescent="0.2">
      <c r="A466" s="66" t="str">
        <f t="shared" si="29"/>
        <v/>
      </c>
      <c r="B466" s="252"/>
      <c r="C466" s="81"/>
      <c r="D466" s="20"/>
      <c r="E466" s="75"/>
      <c r="F466" s="68"/>
      <c r="G466" s="2"/>
    </row>
    <row r="467" spans="1:7" s="69" customFormat="1" x14ac:dyDescent="0.2">
      <c r="A467" s="66" t="str">
        <f t="shared" si="29"/>
        <v/>
      </c>
      <c r="B467" s="252"/>
      <c r="C467" s="81"/>
      <c r="D467" s="20"/>
      <c r="E467" s="75"/>
      <c r="F467" s="68"/>
      <c r="G467" s="2"/>
    </row>
    <row r="468" spans="1:7" s="69" customFormat="1" x14ac:dyDescent="0.2">
      <c r="A468" s="66" t="str">
        <f t="shared" si="29"/>
        <v/>
      </c>
      <c r="B468" s="252"/>
      <c r="C468" s="81"/>
      <c r="D468" s="20"/>
      <c r="E468" s="75"/>
      <c r="F468" s="68"/>
      <c r="G468" s="2"/>
    </row>
    <row r="469" spans="1:7" s="69" customFormat="1" x14ac:dyDescent="0.2">
      <c r="A469" s="66" t="str">
        <f t="shared" si="29"/>
        <v/>
      </c>
      <c r="B469" s="252"/>
      <c r="C469" s="81"/>
      <c r="D469" s="20"/>
      <c r="E469" s="75"/>
      <c r="F469" s="68"/>
      <c r="G469" s="2"/>
    </row>
    <row r="470" spans="1:7" s="69" customFormat="1" x14ac:dyDescent="0.2">
      <c r="A470" s="66" t="str">
        <f t="shared" si="29"/>
        <v/>
      </c>
      <c r="B470" s="252"/>
      <c r="C470" s="81"/>
      <c r="D470" s="20"/>
      <c r="E470" s="75"/>
      <c r="F470" s="68"/>
      <c r="G470" s="2"/>
    </row>
    <row r="471" spans="1:7" s="69" customFormat="1" x14ac:dyDescent="0.2">
      <c r="A471" s="66" t="str">
        <f t="shared" si="29"/>
        <v/>
      </c>
      <c r="B471" s="252"/>
      <c r="C471" s="81"/>
      <c r="D471" s="20"/>
      <c r="E471" s="75"/>
      <c r="F471" s="68"/>
      <c r="G471" s="2"/>
    </row>
    <row r="472" spans="1:7" s="69" customFormat="1" x14ac:dyDescent="0.2">
      <c r="A472" s="66" t="str">
        <f t="shared" si="29"/>
        <v/>
      </c>
      <c r="B472" s="252"/>
      <c r="C472" s="81"/>
      <c r="D472" s="20"/>
      <c r="E472" s="75"/>
      <c r="F472" s="68"/>
      <c r="G472" s="2"/>
    </row>
    <row r="473" spans="1:7" s="69" customFormat="1" x14ac:dyDescent="0.2">
      <c r="A473" s="66" t="str">
        <f t="shared" si="29"/>
        <v/>
      </c>
      <c r="B473" s="252"/>
      <c r="C473" s="81"/>
      <c r="D473" s="20"/>
      <c r="E473" s="75"/>
      <c r="F473" s="68"/>
      <c r="G473" s="2"/>
    </row>
    <row r="474" spans="1:7" s="69" customFormat="1" x14ac:dyDescent="0.2">
      <c r="A474" s="66" t="str">
        <f t="shared" si="29"/>
        <v/>
      </c>
      <c r="B474" s="252"/>
      <c r="C474" s="81"/>
      <c r="D474" s="20"/>
      <c r="E474" s="75"/>
      <c r="F474" s="68"/>
      <c r="G474" s="2"/>
    </row>
    <row r="475" spans="1:7" s="69" customFormat="1" x14ac:dyDescent="0.2">
      <c r="A475" s="66" t="str">
        <f t="shared" si="29"/>
        <v/>
      </c>
      <c r="B475" s="252"/>
      <c r="C475" s="81"/>
      <c r="D475" s="20"/>
      <c r="E475" s="75"/>
      <c r="F475" s="68"/>
      <c r="G475" s="2"/>
    </row>
    <row r="476" spans="1:7" s="69" customFormat="1" x14ac:dyDescent="0.2">
      <c r="A476" s="66" t="str">
        <f t="shared" si="29"/>
        <v/>
      </c>
      <c r="B476" s="252"/>
      <c r="C476" s="81"/>
      <c r="D476" s="20"/>
      <c r="E476" s="75"/>
      <c r="F476" s="68"/>
      <c r="G476" s="2"/>
    </row>
    <row r="477" spans="1:7" s="69" customFormat="1" x14ac:dyDescent="0.2">
      <c r="A477" s="66" t="str">
        <f t="shared" si="29"/>
        <v/>
      </c>
      <c r="B477" s="252"/>
      <c r="C477" s="81"/>
      <c r="D477" s="20"/>
      <c r="E477" s="75"/>
      <c r="F477" s="68"/>
      <c r="G477" s="2"/>
    </row>
    <row r="478" spans="1:7" s="69" customFormat="1" x14ac:dyDescent="0.2">
      <c r="A478" s="66" t="str">
        <f t="shared" si="29"/>
        <v/>
      </c>
      <c r="B478" s="252"/>
      <c r="C478" s="81"/>
      <c r="D478" s="20"/>
      <c r="E478" s="75"/>
      <c r="F478" s="68"/>
      <c r="G478" s="2"/>
    </row>
    <row r="479" spans="1:7" s="69" customFormat="1" x14ac:dyDescent="0.2">
      <c r="A479" s="66" t="str">
        <f t="shared" si="29"/>
        <v/>
      </c>
      <c r="B479" s="252"/>
      <c r="C479" s="81"/>
      <c r="D479" s="20"/>
      <c r="E479" s="75"/>
      <c r="F479" s="68"/>
      <c r="G479" s="2"/>
    </row>
    <row r="480" spans="1:7" s="69" customFormat="1" x14ac:dyDescent="0.2">
      <c r="A480" s="66" t="str">
        <f t="shared" si="29"/>
        <v/>
      </c>
      <c r="B480" s="252"/>
      <c r="C480" s="81"/>
      <c r="D480" s="20"/>
      <c r="E480" s="75"/>
      <c r="F480" s="68"/>
      <c r="G480" s="2"/>
    </row>
    <row r="481" spans="1:7" s="69" customFormat="1" x14ac:dyDescent="0.2">
      <c r="A481" s="66" t="str">
        <f t="shared" si="29"/>
        <v/>
      </c>
      <c r="B481" s="252"/>
      <c r="C481" s="81"/>
      <c r="D481" s="20"/>
      <c r="E481" s="75"/>
      <c r="F481" s="68"/>
      <c r="G481" s="2"/>
    </row>
    <row r="482" spans="1:7" s="69" customFormat="1" x14ac:dyDescent="0.2">
      <c r="A482" s="66" t="str">
        <f t="shared" si="29"/>
        <v/>
      </c>
      <c r="B482" s="252"/>
      <c r="C482" s="81"/>
      <c r="D482" s="20"/>
      <c r="E482" s="75"/>
      <c r="F482" s="68"/>
      <c r="G482" s="2"/>
    </row>
    <row r="483" spans="1:7" s="69" customFormat="1" x14ac:dyDescent="0.2">
      <c r="A483" s="66" t="str">
        <f t="shared" si="29"/>
        <v/>
      </c>
      <c r="B483" s="252"/>
      <c r="C483" s="81"/>
      <c r="D483" s="20"/>
      <c r="E483" s="75"/>
      <c r="F483" s="68"/>
      <c r="G483" s="2"/>
    </row>
    <row r="484" spans="1:7" s="69" customFormat="1" x14ac:dyDescent="0.2">
      <c r="A484" s="66" t="str">
        <f t="shared" si="29"/>
        <v/>
      </c>
      <c r="B484" s="252"/>
      <c r="C484" s="81"/>
      <c r="D484" s="20"/>
      <c r="E484" s="75"/>
      <c r="F484" s="68"/>
      <c r="G484" s="2"/>
    </row>
    <row r="485" spans="1:7" s="69" customFormat="1" x14ac:dyDescent="0.2">
      <c r="A485" s="66" t="str">
        <f t="shared" si="29"/>
        <v/>
      </c>
      <c r="B485" s="252"/>
      <c r="C485" s="81"/>
      <c r="D485" s="20"/>
      <c r="E485" s="75"/>
      <c r="F485" s="68"/>
      <c r="G485" s="2"/>
    </row>
    <row r="486" spans="1:7" s="69" customFormat="1" x14ac:dyDescent="0.2">
      <c r="A486" s="66" t="str">
        <f t="shared" si="29"/>
        <v/>
      </c>
      <c r="B486" s="252"/>
      <c r="C486" s="81"/>
      <c r="D486" s="20"/>
      <c r="E486" s="75"/>
      <c r="F486" s="68"/>
      <c r="G486" s="2"/>
    </row>
    <row r="487" spans="1:7" s="69" customFormat="1" x14ac:dyDescent="0.2">
      <c r="A487" s="66" t="str">
        <f t="shared" si="29"/>
        <v/>
      </c>
      <c r="B487" s="252"/>
      <c r="C487" s="81"/>
      <c r="D487" s="20"/>
      <c r="E487" s="75"/>
      <c r="F487" s="68"/>
      <c r="G487" s="2"/>
    </row>
    <row r="488" spans="1:7" s="69" customFormat="1" x14ac:dyDescent="0.2">
      <c r="A488" s="66" t="str">
        <f t="shared" si="29"/>
        <v/>
      </c>
      <c r="B488" s="252"/>
      <c r="C488" s="81"/>
      <c r="D488" s="20"/>
      <c r="E488" s="75"/>
      <c r="F488" s="68"/>
      <c r="G488" s="2"/>
    </row>
    <row r="489" spans="1:7" s="69" customFormat="1" x14ac:dyDescent="0.2">
      <c r="A489" s="66" t="str">
        <f t="shared" si="29"/>
        <v/>
      </c>
      <c r="B489" s="252"/>
      <c r="C489" s="81"/>
      <c r="D489" s="20"/>
      <c r="E489" s="75"/>
      <c r="F489" s="68"/>
      <c r="G489" s="2"/>
    </row>
    <row r="490" spans="1:7" s="69" customFormat="1" x14ac:dyDescent="0.2">
      <c r="A490" s="66" t="str">
        <f t="shared" si="29"/>
        <v/>
      </c>
      <c r="B490" s="252"/>
      <c r="C490" s="81"/>
      <c r="D490" s="20"/>
      <c r="E490" s="75"/>
      <c r="F490" s="68"/>
      <c r="G490" s="2"/>
    </row>
    <row r="491" spans="1:7" s="69" customFormat="1" x14ac:dyDescent="0.2">
      <c r="A491" s="66" t="str">
        <f t="shared" si="29"/>
        <v/>
      </c>
      <c r="B491" s="252"/>
      <c r="C491" s="81"/>
      <c r="D491" s="20"/>
      <c r="E491" s="75"/>
      <c r="F491" s="68"/>
      <c r="G491" s="2"/>
    </row>
    <row r="492" spans="1:7" s="69" customFormat="1" x14ac:dyDescent="0.2">
      <c r="A492" s="66" t="str">
        <f t="shared" si="29"/>
        <v/>
      </c>
      <c r="B492" s="252"/>
      <c r="C492" s="81"/>
      <c r="D492" s="20"/>
      <c r="E492" s="75"/>
      <c r="F492" s="68"/>
      <c r="G492" s="2"/>
    </row>
    <row r="493" spans="1:7" s="69" customFormat="1" x14ac:dyDescent="0.2">
      <c r="A493" s="66" t="str">
        <f t="shared" si="29"/>
        <v/>
      </c>
      <c r="B493" s="252"/>
      <c r="C493" s="81"/>
      <c r="D493" s="20"/>
      <c r="E493" s="75"/>
      <c r="F493" s="68"/>
      <c r="G493" s="2"/>
    </row>
    <row r="494" spans="1:7" s="69" customFormat="1" x14ac:dyDescent="0.2">
      <c r="A494" s="66" t="str">
        <f t="shared" si="29"/>
        <v/>
      </c>
      <c r="B494" s="252"/>
      <c r="C494" s="81"/>
      <c r="D494" s="20"/>
      <c r="E494" s="75"/>
      <c r="F494" s="68"/>
      <c r="G494" s="2"/>
    </row>
    <row r="495" spans="1:7" s="69" customFormat="1" x14ac:dyDescent="0.2">
      <c r="A495" s="66" t="str">
        <f t="shared" si="29"/>
        <v/>
      </c>
      <c r="B495" s="252"/>
      <c r="C495" s="81"/>
      <c r="D495" s="20"/>
      <c r="E495" s="75"/>
      <c r="F495" s="68"/>
      <c r="G495" s="2"/>
    </row>
    <row r="496" spans="1:7" s="69" customFormat="1" x14ac:dyDescent="0.2">
      <c r="A496" s="66" t="str">
        <f t="shared" si="29"/>
        <v/>
      </c>
      <c r="B496" s="252"/>
      <c r="C496" s="81"/>
      <c r="D496" s="20"/>
      <c r="E496" s="75"/>
      <c r="F496" s="68"/>
      <c r="G496" s="2"/>
    </row>
    <row r="497" spans="1:7" s="69" customFormat="1" x14ac:dyDescent="0.2">
      <c r="A497" s="66" t="str">
        <f t="shared" si="29"/>
        <v/>
      </c>
      <c r="B497" s="252"/>
      <c r="C497" s="81"/>
      <c r="D497" s="20"/>
      <c r="E497" s="75"/>
      <c r="F497" s="68"/>
      <c r="G497" s="2"/>
    </row>
    <row r="498" spans="1:7" s="69" customFormat="1" x14ac:dyDescent="0.2">
      <c r="A498" s="66" t="str">
        <f t="shared" si="29"/>
        <v/>
      </c>
      <c r="B498" s="252"/>
      <c r="C498" s="81"/>
      <c r="D498" s="20"/>
      <c r="E498" s="75"/>
      <c r="F498" s="68"/>
      <c r="G498" s="2"/>
    </row>
    <row r="499" spans="1:7" s="69" customFormat="1" x14ac:dyDescent="0.2">
      <c r="A499" s="66" t="str">
        <f t="shared" si="29"/>
        <v/>
      </c>
      <c r="B499" s="252"/>
      <c r="C499" s="81"/>
      <c r="D499" s="20"/>
      <c r="E499" s="75"/>
      <c r="F499" s="68"/>
      <c r="G499" s="2"/>
    </row>
    <row r="500" spans="1:7" s="69" customFormat="1" x14ac:dyDescent="0.2">
      <c r="A500" s="66" t="str">
        <f t="shared" si="29"/>
        <v/>
      </c>
      <c r="B500" s="252"/>
      <c r="C500" s="81"/>
      <c r="D500" s="20"/>
      <c r="E500" s="75"/>
      <c r="F500" s="68"/>
      <c r="G500" s="2"/>
    </row>
    <row r="501" spans="1:7" s="69" customFormat="1" x14ac:dyDescent="0.2">
      <c r="A501" s="66" t="str">
        <f t="shared" si="29"/>
        <v/>
      </c>
      <c r="B501" s="252"/>
      <c r="C501" s="81"/>
      <c r="D501" s="20"/>
      <c r="E501" s="75"/>
      <c r="F501" s="68"/>
      <c r="G501" s="2"/>
    </row>
    <row r="502" spans="1:7" s="69" customFormat="1" x14ac:dyDescent="0.2">
      <c r="A502" s="66" t="str">
        <f t="shared" si="29"/>
        <v/>
      </c>
      <c r="B502" s="252"/>
      <c r="C502" s="81"/>
      <c r="D502" s="20"/>
      <c r="E502" s="75"/>
      <c r="F502" s="68"/>
      <c r="G502" s="2"/>
    </row>
    <row r="503" spans="1:7" s="69" customFormat="1" x14ac:dyDescent="0.2">
      <c r="A503" s="66" t="str">
        <f t="shared" si="29"/>
        <v/>
      </c>
      <c r="B503" s="252"/>
      <c r="C503" s="81"/>
      <c r="D503" s="20"/>
      <c r="E503" s="75"/>
      <c r="F503" s="68"/>
      <c r="G503" s="2"/>
    </row>
    <row r="504" spans="1:7" s="69" customFormat="1" x14ac:dyDescent="0.2">
      <c r="A504" s="66" t="str">
        <f t="shared" si="29"/>
        <v/>
      </c>
      <c r="B504" s="252"/>
      <c r="C504" s="81"/>
      <c r="D504" s="20"/>
      <c r="E504" s="75"/>
      <c r="F504" s="68"/>
      <c r="G504" s="2"/>
    </row>
    <row r="505" spans="1:7" s="69" customFormat="1" x14ac:dyDescent="0.2">
      <c r="A505" s="66" t="str">
        <f t="shared" si="29"/>
        <v/>
      </c>
      <c r="B505" s="252"/>
      <c r="C505" s="81"/>
      <c r="D505" s="20"/>
      <c r="E505" s="75"/>
      <c r="F505" s="68"/>
      <c r="G505" s="2"/>
    </row>
    <row r="506" spans="1:7" s="69" customFormat="1" x14ac:dyDescent="0.2">
      <c r="A506" s="66" t="str">
        <f t="shared" si="29"/>
        <v/>
      </c>
      <c r="B506" s="252"/>
      <c r="C506" s="81"/>
      <c r="D506" s="20"/>
      <c r="E506" s="75"/>
      <c r="F506" s="68"/>
      <c r="G506" s="2"/>
    </row>
    <row r="507" spans="1:7" s="69" customFormat="1" x14ac:dyDescent="0.2">
      <c r="A507" s="66" t="str">
        <f t="shared" si="29"/>
        <v/>
      </c>
      <c r="B507" s="252"/>
      <c r="C507" s="81"/>
      <c r="D507" s="20"/>
      <c r="E507" s="75"/>
      <c r="F507" s="68"/>
      <c r="G507" s="2"/>
    </row>
    <row r="508" spans="1:7" s="69" customFormat="1" x14ac:dyDescent="0.2">
      <c r="A508" s="66" t="str">
        <f t="shared" si="29"/>
        <v/>
      </c>
      <c r="B508" s="252"/>
      <c r="C508" s="81"/>
      <c r="D508" s="20"/>
      <c r="E508" s="75"/>
      <c r="F508" s="68"/>
      <c r="G508" s="2"/>
    </row>
    <row r="509" spans="1:7" s="69" customFormat="1" x14ac:dyDescent="0.2">
      <c r="A509" s="66" t="str">
        <f t="shared" si="29"/>
        <v/>
      </c>
      <c r="B509" s="252"/>
      <c r="C509" s="81"/>
      <c r="D509" s="20"/>
      <c r="E509" s="75"/>
      <c r="F509" s="68"/>
      <c r="G509" s="2"/>
    </row>
    <row r="510" spans="1:7" s="69" customFormat="1" x14ac:dyDescent="0.2">
      <c r="A510" s="66" t="str">
        <f t="shared" si="29"/>
        <v/>
      </c>
      <c r="B510" s="252"/>
      <c r="C510" s="81"/>
      <c r="D510" s="20"/>
      <c r="E510" s="75"/>
      <c r="F510" s="68"/>
      <c r="G510" s="2"/>
    </row>
    <row r="511" spans="1:7" s="69" customFormat="1" x14ac:dyDescent="0.2">
      <c r="A511" s="66" t="str">
        <f t="shared" si="29"/>
        <v/>
      </c>
      <c r="B511" s="252"/>
      <c r="C511" s="81"/>
      <c r="D511" s="20"/>
      <c r="E511" s="75"/>
      <c r="F511" s="68"/>
      <c r="G511" s="2"/>
    </row>
    <row r="512" spans="1:7" s="69" customFormat="1" x14ac:dyDescent="0.2">
      <c r="A512" s="66" t="str">
        <f t="shared" si="29"/>
        <v/>
      </c>
      <c r="B512" s="252"/>
      <c r="C512" s="81"/>
      <c r="D512" s="20"/>
      <c r="E512" s="75"/>
      <c r="F512" s="68"/>
      <c r="G512" s="2"/>
    </row>
    <row r="513" spans="1:7" s="69" customFormat="1" x14ac:dyDescent="0.2">
      <c r="A513" s="66" t="str">
        <f t="shared" si="29"/>
        <v/>
      </c>
      <c r="B513" s="252"/>
      <c r="C513" s="81"/>
      <c r="D513" s="20"/>
      <c r="E513" s="75"/>
      <c r="F513" s="68"/>
      <c r="G513" s="2"/>
    </row>
    <row r="514" spans="1:7" s="69" customFormat="1" x14ac:dyDescent="0.2">
      <c r="A514" s="66" t="str">
        <f t="shared" si="29"/>
        <v/>
      </c>
      <c r="B514" s="252"/>
      <c r="C514" s="81"/>
      <c r="D514" s="20"/>
      <c r="E514" s="75"/>
      <c r="F514" s="68"/>
      <c r="G514" s="2"/>
    </row>
    <row r="515" spans="1:7" s="69" customFormat="1" x14ac:dyDescent="0.2">
      <c r="A515" s="66" t="str">
        <f t="shared" si="29"/>
        <v/>
      </c>
      <c r="B515" s="252"/>
      <c r="C515" s="81"/>
      <c r="D515" s="20"/>
      <c r="E515" s="75"/>
      <c r="F515" s="68"/>
      <c r="G515" s="2"/>
    </row>
    <row r="516" spans="1:7" s="69" customFormat="1" x14ac:dyDescent="0.2">
      <c r="A516" s="66" t="str">
        <f t="shared" si="29"/>
        <v/>
      </c>
      <c r="B516" s="252"/>
      <c r="C516" s="81"/>
      <c r="D516" s="20"/>
      <c r="E516" s="75"/>
      <c r="F516" s="68"/>
      <c r="G516" s="2"/>
    </row>
    <row r="517" spans="1:7" s="69" customFormat="1" x14ac:dyDescent="0.2">
      <c r="A517" s="66" t="str">
        <f t="shared" si="29"/>
        <v/>
      </c>
      <c r="B517" s="252"/>
      <c r="C517" s="81"/>
      <c r="D517" s="20"/>
      <c r="E517" s="75"/>
      <c r="F517" s="68"/>
      <c r="G517" s="2"/>
    </row>
    <row r="518" spans="1:7" s="69" customFormat="1" x14ac:dyDescent="0.2">
      <c r="A518" s="66" t="str">
        <f t="shared" ref="A518:A581" si="30">IF(B518="","",$B$9)</f>
        <v/>
      </c>
      <c r="B518" s="252"/>
      <c r="C518" s="81"/>
      <c r="D518" s="20"/>
      <c r="E518" s="75"/>
      <c r="F518" s="68"/>
      <c r="G518" s="2"/>
    </row>
    <row r="519" spans="1:7" s="69" customFormat="1" x14ac:dyDescent="0.2">
      <c r="A519" s="66" t="str">
        <f t="shared" si="30"/>
        <v/>
      </c>
      <c r="B519" s="252"/>
      <c r="C519" s="81"/>
      <c r="D519" s="20"/>
      <c r="E519" s="75"/>
      <c r="F519" s="68"/>
      <c r="G519" s="2"/>
    </row>
    <row r="520" spans="1:7" s="69" customFormat="1" x14ac:dyDescent="0.2">
      <c r="A520" s="66" t="str">
        <f t="shared" si="30"/>
        <v/>
      </c>
      <c r="B520" s="252"/>
      <c r="C520" s="81"/>
      <c r="D520" s="20"/>
      <c r="E520" s="75"/>
      <c r="F520" s="68"/>
      <c r="G520" s="2"/>
    </row>
    <row r="521" spans="1:7" s="69" customFormat="1" x14ac:dyDescent="0.2">
      <c r="A521" s="66" t="str">
        <f t="shared" si="30"/>
        <v/>
      </c>
      <c r="B521" s="252"/>
      <c r="C521" s="81"/>
      <c r="D521" s="20"/>
      <c r="E521" s="75"/>
      <c r="F521" s="68"/>
      <c r="G521" s="2"/>
    </row>
    <row r="522" spans="1:7" s="69" customFormat="1" x14ac:dyDescent="0.2">
      <c r="A522" s="66" t="str">
        <f t="shared" si="30"/>
        <v/>
      </c>
      <c r="B522" s="252"/>
      <c r="C522" s="81"/>
      <c r="D522" s="20"/>
      <c r="E522" s="75"/>
      <c r="F522" s="68"/>
      <c r="G522" s="2"/>
    </row>
    <row r="523" spans="1:7" s="69" customFormat="1" x14ac:dyDescent="0.2">
      <c r="A523" s="66" t="str">
        <f t="shared" si="30"/>
        <v/>
      </c>
      <c r="B523" s="252"/>
      <c r="C523" s="81"/>
      <c r="D523" s="20"/>
      <c r="E523" s="75"/>
      <c r="F523" s="68"/>
      <c r="G523" s="2"/>
    </row>
    <row r="524" spans="1:7" s="69" customFormat="1" x14ac:dyDescent="0.2">
      <c r="A524" s="66" t="str">
        <f t="shared" si="30"/>
        <v/>
      </c>
      <c r="B524" s="252"/>
      <c r="C524" s="81"/>
      <c r="D524" s="20"/>
      <c r="E524" s="75"/>
      <c r="F524" s="68"/>
      <c r="G524" s="2"/>
    </row>
    <row r="525" spans="1:7" s="69" customFormat="1" x14ac:dyDescent="0.2">
      <c r="A525" s="66" t="str">
        <f t="shared" si="30"/>
        <v/>
      </c>
      <c r="B525" s="252"/>
      <c r="C525" s="81"/>
      <c r="D525" s="20"/>
      <c r="E525" s="75"/>
      <c r="F525" s="68"/>
      <c r="G525" s="2"/>
    </row>
    <row r="526" spans="1:7" s="69" customFormat="1" x14ac:dyDescent="0.2">
      <c r="A526" s="66" t="str">
        <f t="shared" si="30"/>
        <v/>
      </c>
      <c r="B526" s="252"/>
      <c r="C526" s="81"/>
      <c r="D526" s="20"/>
      <c r="E526" s="75"/>
      <c r="F526" s="68"/>
      <c r="G526" s="2"/>
    </row>
    <row r="527" spans="1:7" s="69" customFormat="1" x14ac:dyDescent="0.2">
      <c r="A527" s="66" t="str">
        <f t="shared" si="30"/>
        <v/>
      </c>
      <c r="B527" s="252"/>
      <c r="C527" s="81"/>
      <c r="D527" s="20"/>
      <c r="E527" s="75"/>
      <c r="F527" s="68"/>
      <c r="G527" s="2"/>
    </row>
    <row r="528" spans="1:7" s="69" customFormat="1" x14ac:dyDescent="0.2">
      <c r="A528" s="66" t="str">
        <f t="shared" si="30"/>
        <v/>
      </c>
      <c r="B528" s="252"/>
      <c r="C528" s="81"/>
      <c r="D528" s="20"/>
      <c r="E528" s="75"/>
      <c r="F528" s="68"/>
      <c r="G528" s="2"/>
    </row>
    <row r="529" spans="1:7" s="69" customFormat="1" x14ac:dyDescent="0.2">
      <c r="A529" s="66" t="str">
        <f t="shared" si="30"/>
        <v/>
      </c>
      <c r="B529" s="252"/>
      <c r="C529" s="81"/>
      <c r="D529" s="20"/>
      <c r="E529" s="75"/>
      <c r="F529" s="68"/>
      <c r="G529" s="2"/>
    </row>
    <row r="530" spans="1:7" s="69" customFormat="1" x14ac:dyDescent="0.2">
      <c r="A530" s="66" t="str">
        <f t="shared" si="30"/>
        <v/>
      </c>
      <c r="B530" s="252"/>
      <c r="C530" s="81"/>
      <c r="D530" s="20"/>
      <c r="E530" s="75"/>
      <c r="F530" s="68"/>
      <c r="G530" s="2"/>
    </row>
    <row r="531" spans="1:7" s="69" customFormat="1" x14ac:dyDescent="0.2">
      <c r="A531" s="66" t="str">
        <f t="shared" si="30"/>
        <v/>
      </c>
      <c r="B531" s="252"/>
      <c r="C531" s="81"/>
      <c r="D531" s="20"/>
      <c r="E531" s="75"/>
      <c r="F531" s="68"/>
      <c r="G531" s="2"/>
    </row>
    <row r="532" spans="1:7" s="69" customFormat="1" x14ac:dyDescent="0.2">
      <c r="A532" s="66" t="str">
        <f t="shared" si="30"/>
        <v/>
      </c>
      <c r="B532" s="252"/>
      <c r="C532" s="81"/>
      <c r="D532" s="20"/>
      <c r="E532" s="75"/>
      <c r="F532" s="68"/>
      <c r="G532" s="2"/>
    </row>
    <row r="533" spans="1:7" s="69" customFormat="1" x14ac:dyDescent="0.2">
      <c r="A533" s="66" t="str">
        <f t="shared" si="30"/>
        <v/>
      </c>
      <c r="B533" s="252"/>
      <c r="C533" s="81"/>
      <c r="D533" s="20"/>
      <c r="E533" s="75"/>
      <c r="F533" s="68"/>
      <c r="G533" s="2"/>
    </row>
    <row r="534" spans="1:7" s="69" customFormat="1" x14ac:dyDescent="0.2">
      <c r="A534" s="66" t="str">
        <f t="shared" si="30"/>
        <v/>
      </c>
      <c r="B534" s="252"/>
      <c r="C534" s="81"/>
      <c r="D534" s="20"/>
      <c r="E534" s="75"/>
      <c r="F534" s="68"/>
      <c r="G534" s="2"/>
    </row>
    <row r="535" spans="1:7" s="69" customFormat="1" x14ac:dyDescent="0.2">
      <c r="A535" s="66" t="str">
        <f t="shared" si="30"/>
        <v/>
      </c>
      <c r="B535" s="252"/>
      <c r="C535" s="81"/>
      <c r="D535" s="20"/>
      <c r="E535" s="75"/>
      <c r="F535" s="68"/>
      <c r="G535" s="2"/>
    </row>
    <row r="536" spans="1:7" s="69" customFormat="1" x14ac:dyDescent="0.2">
      <c r="A536" s="66" t="str">
        <f t="shared" si="30"/>
        <v/>
      </c>
      <c r="B536" s="252"/>
      <c r="C536" s="81"/>
      <c r="D536" s="20"/>
      <c r="E536" s="75"/>
      <c r="F536" s="68"/>
      <c r="G536" s="2"/>
    </row>
    <row r="537" spans="1:7" s="69" customFormat="1" x14ac:dyDescent="0.2">
      <c r="A537" s="66" t="str">
        <f t="shared" si="30"/>
        <v/>
      </c>
      <c r="B537" s="252"/>
      <c r="C537" s="81"/>
      <c r="D537" s="20"/>
      <c r="E537" s="75"/>
      <c r="F537" s="68"/>
      <c r="G537" s="2"/>
    </row>
    <row r="538" spans="1:7" s="69" customFormat="1" x14ac:dyDescent="0.2">
      <c r="A538" s="66" t="str">
        <f t="shared" si="30"/>
        <v/>
      </c>
      <c r="B538" s="252"/>
      <c r="C538" s="81"/>
      <c r="D538" s="20"/>
      <c r="E538" s="75"/>
      <c r="F538" s="68"/>
      <c r="G538" s="2"/>
    </row>
    <row r="539" spans="1:7" s="69" customFormat="1" x14ac:dyDescent="0.2">
      <c r="A539" s="66" t="str">
        <f t="shared" si="30"/>
        <v/>
      </c>
      <c r="B539" s="252"/>
      <c r="C539" s="81"/>
      <c r="D539" s="20"/>
      <c r="E539" s="75"/>
      <c r="F539" s="68"/>
      <c r="G539" s="2"/>
    </row>
    <row r="540" spans="1:7" s="69" customFormat="1" x14ac:dyDescent="0.2">
      <c r="A540" s="66" t="str">
        <f t="shared" si="30"/>
        <v/>
      </c>
      <c r="B540" s="252"/>
      <c r="C540" s="81"/>
      <c r="D540" s="20"/>
      <c r="E540" s="75"/>
      <c r="F540" s="68"/>
      <c r="G540" s="2"/>
    </row>
    <row r="541" spans="1:7" s="69" customFormat="1" x14ac:dyDescent="0.2">
      <c r="A541" s="66" t="str">
        <f t="shared" si="30"/>
        <v/>
      </c>
      <c r="B541" s="252"/>
      <c r="C541" s="81"/>
      <c r="D541" s="20"/>
      <c r="E541" s="75"/>
      <c r="F541" s="68"/>
      <c r="G541" s="2"/>
    </row>
    <row r="542" spans="1:7" s="69" customFormat="1" x14ac:dyDescent="0.2">
      <c r="A542" s="66" t="str">
        <f t="shared" si="30"/>
        <v/>
      </c>
      <c r="B542" s="252"/>
      <c r="C542" s="81"/>
      <c r="D542" s="20"/>
      <c r="E542" s="75"/>
      <c r="F542" s="68"/>
      <c r="G542" s="2"/>
    </row>
    <row r="543" spans="1:7" s="69" customFormat="1" x14ac:dyDescent="0.2">
      <c r="A543" s="66" t="str">
        <f t="shared" si="30"/>
        <v/>
      </c>
      <c r="B543" s="252"/>
      <c r="C543" s="81"/>
      <c r="D543" s="20"/>
      <c r="E543" s="75"/>
      <c r="F543" s="68"/>
      <c r="G543" s="2"/>
    </row>
    <row r="544" spans="1:7" s="69" customFormat="1" x14ac:dyDescent="0.2">
      <c r="A544" s="66" t="str">
        <f t="shared" si="30"/>
        <v/>
      </c>
      <c r="B544" s="252"/>
      <c r="C544" s="81"/>
      <c r="D544" s="20"/>
      <c r="E544" s="75"/>
      <c r="F544" s="68"/>
      <c r="G544" s="2"/>
    </row>
    <row r="545" spans="1:7" s="69" customFormat="1" x14ac:dyDescent="0.2">
      <c r="A545" s="66" t="str">
        <f t="shared" si="30"/>
        <v/>
      </c>
      <c r="B545" s="252"/>
      <c r="C545" s="81"/>
      <c r="D545" s="20"/>
      <c r="E545" s="75"/>
      <c r="F545" s="68"/>
      <c r="G545" s="2"/>
    </row>
    <row r="546" spans="1:7" s="69" customFormat="1" x14ac:dyDescent="0.2">
      <c r="A546" s="66" t="str">
        <f t="shared" si="30"/>
        <v/>
      </c>
      <c r="B546" s="252"/>
      <c r="C546" s="81"/>
      <c r="D546" s="20"/>
      <c r="E546" s="75"/>
      <c r="F546" s="68"/>
      <c r="G546" s="2"/>
    </row>
    <row r="547" spans="1:7" s="69" customFormat="1" x14ac:dyDescent="0.2">
      <c r="A547" s="66" t="str">
        <f t="shared" si="30"/>
        <v/>
      </c>
      <c r="B547" s="252"/>
      <c r="C547" s="81"/>
      <c r="D547" s="20"/>
      <c r="E547" s="75"/>
      <c r="F547" s="68"/>
      <c r="G547" s="2"/>
    </row>
    <row r="548" spans="1:7" s="69" customFormat="1" x14ac:dyDescent="0.2">
      <c r="A548" s="66" t="str">
        <f t="shared" si="30"/>
        <v/>
      </c>
      <c r="B548" s="252"/>
      <c r="C548" s="81"/>
      <c r="D548" s="20"/>
      <c r="E548" s="75"/>
      <c r="F548" s="68"/>
      <c r="G548" s="2"/>
    </row>
    <row r="549" spans="1:7" s="69" customFormat="1" x14ac:dyDescent="0.2">
      <c r="A549" s="66" t="str">
        <f t="shared" si="30"/>
        <v/>
      </c>
      <c r="B549" s="252"/>
      <c r="C549" s="81"/>
      <c r="D549" s="20"/>
      <c r="E549" s="75"/>
      <c r="F549" s="68"/>
      <c r="G549" s="2"/>
    </row>
    <row r="550" spans="1:7" s="69" customFormat="1" x14ac:dyDescent="0.2">
      <c r="A550" s="66" t="str">
        <f t="shared" si="30"/>
        <v/>
      </c>
      <c r="B550" s="252"/>
      <c r="C550" s="81"/>
      <c r="D550" s="20"/>
      <c r="E550" s="75"/>
      <c r="F550" s="68"/>
      <c r="G550" s="2"/>
    </row>
    <row r="551" spans="1:7" s="69" customFormat="1" x14ac:dyDescent="0.2">
      <c r="A551" s="66" t="str">
        <f t="shared" si="30"/>
        <v/>
      </c>
      <c r="B551" s="252"/>
      <c r="C551" s="81"/>
      <c r="D551" s="20"/>
      <c r="E551" s="75"/>
      <c r="F551" s="68"/>
      <c r="G551" s="2"/>
    </row>
    <row r="552" spans="1:7" s="69" customFormat="1" x14ac:dyDescent="0.2">
      <c r="A552" s="66" t="str">
        <f t="shared" si="30"/>
        <v/>
      </c>
      <c r="B552" s="252"/>
      <c r="C552" s="81"/>
      <c r="D552" s="20"/>
      <c r="E552" s="75"/>
      <c r="F552" s="68"/>
      <c r="G552" s="2"/>
    </row>
    <row r="553" spans="1:7" s="69" customFormat="1" x14ac:dyDescent="0.2">
      <c r="A553" s="66" t="str">
        <f t="shared" si="30"/>
        <v/>
      </c>
      <c r="B553" s="252"/>
      <c r="C553" s="81"/>
      <c r="D553" s="20"/>
      <c r="E553" s="75"/>
      <c r="F553" s="68"/>
      <c r="G553" s="2"/>
    </row>
    <row r="554" spans="1:7" s="69" customFormat="1" x14ac:dyDescent="0.2">
      <c r="A554" s="66" t="str">
        <f t="shared" si="30"/>
        <v/>
      </c>
      <c r="B554" s="252"/>
      <c r="C554" s="81"/>
      <c r="D554" s="20"/>
      <c r="E554" s="75"/>
      <c r="F554" s="68"/>
      <c r="G554" s="2"/>
    </row>
    <row r="555" spans="1:7" s="69" customFormat="1" x14ac:dyDescent="0.2">
      <c r="A555" s="66" t="str">
        <f t="shared" si="30"/>
        <v/>
      </c>
      <c r="B555" s="252"/>
      <c r="C555" s="81"/>
      <c r="D555" s="20"/>
      <c r="E555" s="75"/>
      <c r="F555" s="68"/>
      <c r="G555" s="2"/>
    </row>
    <row r="556" spans="1:7" s="69" customFormat="1" x14ac:dyDescent="0.2">
      <c r="A556" s="66" t="str">
        <f t="shared" si="30"/>
        <v/>
      </c>
      <c r="B556" s="252"/>
      <c r="C556" s="81"/>
      <c r="D556" s="20"/>
      <c r="E556" s="75"/>
      <c r="F556" s="68"/>
      <c r="G556" s="2"/>
    </row>
    <row r="557" spans="1:7" s="69" customFormat="1" x14ac:dyDescent="0.2">
      <c r="A557" s="66" t="str">
        <f t="shared" si="30"/>
        <v/>
      </c>
      <c r="B557" s="252"/>
      <c r="C557" s="81"/>
      <c r="D557" s="20"/>
      <c r="E557" s="75"/>
      <c r="F557" s="68"/>
      <c r="G557" s="2"/>
    </row>
    <row r="558" spans="1:7" s="69" customFormat="1" x14ac:dyDescent="0.2">
      <c r="A558" s="66" t="str">
        <f t="shared" si="30"/>
        <v/>
      </c>
      <c r="B558" s="252"/>
      <c r="C558" s="81"/>
      <c r="D558" s="20"/>
      <c r="E558" s="75"/>
      <c r="F558" s="68"/>
      <c r="G558" s="2"/>
    </row>
    <row r="559" spans="1:7" s="69" customFormat="1" x14ac:dyDescent="0.2">
      <c r="A559" s="66" t="str">
        <f t="shared" si="30"/>
        <v/>
      </c>
      <c r="B559" s="252"/>
      <c r="C559" s="81"/>
      <c r="D559" s="20"/>
      <c r="E559" s="75"/>
      <c r="F559" s="68"/>
      <c r="G559" s="2"/>
    </row>
    <row r="560" spans="1:7" s="69" customFormat="1" x14ac:dyDescent="0.2">
      <c r="A560" s="66" t="str">
        <f t="shared" si="30"/>
        <v/>
      </c>
      <c r="B560" s="252"/>
      <c r="C560" s="81"/>
      <c r="D560" s="20"/>
      <c r="E560" s="75"/>
      <c r="F560" s="68"/>
      <c r="G560" s="2"/>
    </row>
    <row r="561" spans="1:7" s="69" customFormat="1" x14ac:dyDescent="0.2">
      <c r="A561" s="66" t="str">
        <f t="shared" si="30"/>
        <v/>
      </c>
      <c r="B561" s="252"/>
      <c r="C561" s="81"/>
      <c r="D561" s="20"/>
      <c r="E561" s="75"/>
      <c r="F561" s="68"/>
      <c r="G561" s="2"/>
    </row>
    <row r="562" spans="1:7" s="69" customFormat="1" x14ac:dyDescent="0.2">
      <c r="A562" s="66" t="str">
        <f t="shared" si="30"/>
        <v/>
      </c>
      <c r="B562" s="252"/>
      <c r="C562" s="81"/>
      <c r="D562" s="20"/>
      <c r="E562" s="75"/>
      <c r="F562" s="68"/>
      <c r="G562" s="2"/>
    </row>
    <row r="563" spans="1:7" s="69" customFormat="1" x14ac:dyDescent="0.2">
      <c r="A563" s="66" t="str">
        <f t="shared" si="30"/>
        <v/>
      </c>
      <c r="B563" s="252"/>
      <c r="C563" s="81"/>
      <c r="D563" s="20"/>
      <c r="E563" s="75"/>
      <c r="F563" s="68"/>
      <c r="G563" s="2"/>
    </row>
    <row r="564" spans="1:7" s="69" customFormat="1" x14ac:dyDescent="0.2">
      <c r="A564" s="66" t="str">
        <f t="shared" si="30"/>
        <v/>
      </c>
      <c r="B564" s="252"/>
      <c r="C564" s="81"/>
      <c r="D564" s="20"/>
      <c r="E564" s="75"/>
      <c r="F564" s="68"/>
      <c r="G564" s="2"/>
    </row>
    <row r="565" spans="1:7" s="69" customFormat="1" x14ac:dyDescent="0.2">
      <c r="A565" s="66" t="str">
        <f t="shared" si="30"/>
        <v/>
      </c>
      <c r="B565" s="252"/>
      <c r="C565" s="81"/>
      <c r="D565" s="20"/>
      <c r="E565" s="75"/>
      <c r="F565" s="68"/>
      <c r="G565" s="2"/>
    </row>
    <row r="566" spans="1:7" s="69" customFormat="1" x14ac:dyDescent="0.2">
      <c r="A566" s="66" t="str">
        <f t="shared" si="30"/>
        <v/>
      </c>
      <c r="B566" s="252"/>
      <c r="C566" s="81"/>
      <c r="D566" s="20"/>
      <c r="E566" s="75"/>
      <c r="F566" s="68"/>
      <c r="G566" s="2"/>
    </row>
    <row r="567" spans="1:7" s="69" customFormat="1" x14ac:dyDescent="0.2">
      <c r="A567" s="66" t="str">
        <f t="shared" si="30"/>
        <v/>
      </c>
      <c r="B567" s="252"/>
      <c r="C567" s="81"/>
      <c r="D567" s="20"/>
      <c r="E567" s="75"/>
      <c r="F567" s="68"/>
      <c r="G567" s="2"/>
    </row>
    <row r="568" spans="1:7" s="69" customFormat="1" x14ac:dyDescent="0.2">
      <c r="A568" s="66" t="str">
        <f t="shared" si="30"/>
        <v/>
      </c>
      <c r="B568" s="252"/>
      <c r="C568" s="81"/>
      <c r="D568" s="20"/>
      <c r="E568" s="75"/>
      <c r="F568" s="68"/>
      <c r="G568" s="2"/>
    </row>
    <row r="569" spans="1:7" s="69" customFormat="1" x14ac:dyDescent="0.2">
      <c r="A569" s="66" t="str">
        <f t="shared" si="30"/>
        <v/>
      </c>
      <c r="B569" s="252"/>
      <c r="C569" s="81"/>
      <c r="D569" s="20"/>
      <c r="E569" s="75"/>
      <c r="F569" s="68"/>
      <c r="G569" s="2"/>
    </row>
    <row r="570" spans="1:7" s="69" customFormat="1" x14ac:dyDescent="0.2">
      <c r="A570" s="66" t="str">
        <f t="shared" si="30"/>
        <v/>
      </c>
      <c r="B570" s="252"/>
      <c r="C570" s="81"/>
      <c r="D570" s="20"/>
      <c r="E570" s="75"/>
      <c r="F570" s="68"/>
      <c r="G570" s="2"/>
    </row>
    <row r="571" spans="1:7" s="69" customFormat="1" x14ac:dyDescent="0.2">
      <c r="A571" s="66" t="str">
        <f t="shared" si="30"/>
        <v/>
      </c>
      <c r="B571" s="252"/>
      <c r="C571" s="81"/>
      <c r="D571" s="20"/>
      <c r="E571" s="75"/>
      <c r="F571" s="68"/>
      <c r="G571" s="2"/>
    </row>
    <row r="572" spans="1:7" s="69" customFormat="1" x14ac:dyDescent="0.2">
      <c r="A572" s="66" t="str">
        <f t="shared" si="30"/>
        <v/>
      </c>
      <c r="B572" s="252"/>
      <c r="C572" s="81"/>
      <c r="D572" s="20"/>
      <c r="E572" s="75"/>
      <c r="F572" s="68"/>
      <c r="G572" s="2"/>
    </row>
    <row r="573" spans="1:7" s="69" customFormat="1" x14ac:dyDescent="0.2">
      <c r="A573" s="66" t="str">
        <f t="shared" si="30"/>
        <v/>
      </c>
      <c r="B573" s="252"/>
      <c r="C573" s="81"/>
      <c r="D573" s="20"/>
      <c r="E573" s="75"/>
      <c r="F573" s="68"/>
      <c r="G573" s="2"/>
    </row>
    <row r="574" spans="1:7" s="69" customFormat="1" x14ac:dyDescent="0.2">
      <c r="A574" s="66" t="str">
        <f t="shared" si="30"/>
        <v/>
      </c>
      <c r="B574" s="252"/>
      <c r="C574" s="81"/>
      <c r="D574" s="20"/>
      <c r="E574" s="75"/>
      <c r="F574" s="68"/>
      <c r="G574" s="2"/>
    </row>
    <row r="575" spans="1:7" s="69" customFormat="1" x14ac:dyDescent="0.2">
      <c r="A575" s="66" t="str">
        <f t="shared" si="30"/>
        <v/>
      </c>
      <c r="B575" s="252"/>
      <c r="C575" s="81"/>
      <c r="D575" s="20"/>
      <c r="E575" s="75"/>
      <c r="F575" s="68"/>
      <c r="G575" s="2"/>
    </row>
    <row r="576" spans="1:7" s="69" customFormat="1" x14ac:dyDescent="0.2">
      <c r="A576" s="66" t="str">
        <f t="shared" si="30"/>
        <v/>
      </c>
      <c r="B576" s="252"/>
      <c r="C576" s="81"/>
      <c r="D576" s="20"/>
      <c r="E576" s="75"/>
      <c r="F576" s="68"/>
      <c r="G576" s="2"/>
    </row>
    <row r="577" spans="1:7" s="69" customFormat="1" x14ac:dyDescent="0.2">
      <c r="A577" s="66" t="str">
        <f t="shared" si="30"/>
        <v/>
      </c>
      <c r="B577" s="252"/>
      <c r="C577" s="81"/>
      <c r="D577" s="20"/>
      <c r="E577" s="75"/>
      <c r="F577" s="68"/>
      <c r="G577" s="2"/>
    </row>
    <row r="578" spans="1:7" s="69" customFormat="1" x14ac:dyDescent="0.2">
      <c r="A578" s="66" t="str">
        <f t="shared" si="30"/>
        <v/>
      </c>
      <c r="B578" s="252"/>
      <c r="C578" s="81"/>
      <c r="D578" s="20"/>
      <c r="E578" s="75"/>
      <c r="F578" s="68"/>
      <c r="G578" s="2"/>
    </row>
    <row r="579" spans="1:7" s="69" customFormat="1" x14ac:dyDescent="0.2">
      <c r="A579" s="66" t="str">
        <f t="shared" si="30"/>
        <v/>
      </c>
      <c r="B579" s="252"/>
      <c r="C579" s="81"/>
      <c r="D579" s="20"/>
      <c r="E579" s="75"/>
      <c r="F579" s="68"/>
      <c r="G579" s="2"/>
    </row>
    <row r="580" spans="1:7" s="69" customFormat="1" x14ac:dyDescent="0.2">
      <c r="A580" s="66" t="str">
        <f t="shared" si="30"/>
        <v/>
      </c>
      <c r="B580" s="252"/>
      <c r="C580" s="81"/>
      <c r="D580" s="20"/>
      <c r="E580" s="75"/>
      <c r="F580" s="68"/>
      <c r="G580" s="2"/>
    </row>
    <row r="581" spans="1:7" s="69" customFormat="1" x14ac:dyDescent="0.2">
      <c r="A581" s="66" t="str">
        <f t="shared" si="30"/>
        <v/>
      </c>
      <c r="B581" s="252"/>
      <c r="C581" s="81"/>
      <c r="D581" s="20"/>
      <c r="E581" s="75"/>
      <c r="F581" s="68"/>
      <c r="G581" s="2"/>
    </row>
    <row r="582" spans="1:7" s="69" customFormat="1" x14ac:dyDescent="0.2">
      <c r="A582" s="66" t="str">
        <f t="shared" ref="A582:A645" si="31">IF(B582="","",$B$9)</f>
        <v/>
      </c>
      <c r="B582" s="252"/>
      <c r="C582" s="81"/>
      <c r="D582" s="20"/>
      <c r="E582" s="75"/>
      <c r="F582" s="68"/>
      <c r="G582" s="2"/>
    </row>
    <row r="583" spans="1:7" s="69" customFormat="1" x14ac:dyDescent="0.2">
      <c r="A583" s="66" t="str">
        <f t="shared" si="31"/>
        <v/>
      </c>
      <c r="B583" s="252"/>
      <c r="C583" s="81"/>
      <c r="D583" s="20"/>
      <c r="E583" s="75"/>
      <c r="F583" s="68"/>
      <c r="G583" s="2"/>
    </row>
    <row r="584" spans="1:7" s="69" customFormat="1" x14ac:dyDescent="0.2">
      <c r="A584" s="66" t="str">
        <f t="shared" si="31"/>
        <v/>
      </c>
      <c r="B584" s="252"/>
      <c r="C584" s="81"/>
      <c r="D584" s="20"/>
      <c r="E584" s="75"/>
      <c r="F584" s="68"/>
      <c r="G584" s="2"/>
    </row>
    <row r="585" spans="1:7" s="69" customFormat="1" x14ac:dyDescent="0.2">
      <c r="A585" s="66" t="str">
        <f t="shared" si="31"/>
        <v/>
      </c>
      <c r="B585" s="252"/>
      <c r="C585" s="81"/>
      <c r="D585" s="20"/>
      <c r="E585" s="75"/>
      <c r="F585" s="68"/>
      <c r="G585" s="2"/>
    </row>
    <row r="586" spans="1:7" s="69" customFormat="1" x14ac:dyDescent="0.2">
      <c r="A586" s="66" t="str">
        <f t="shared" si="31"/>
        <v/>
      </c>
      <c r="B586" s="252"/>
      <c r="C586" s="81"/>
      <c r="D586" s="20"/>
      <c r="E586" s="75"/>
      <c r="F586" s="68"/>
      <c r="G586" s="2"/>
    </row>
    <row r="587" spans="1:7" s="69" customFormat="1" x14ac:dyDescent="0.2">
      <c r="A587" s="66" t="str">
        <f t="shared" si="31"/>
        <v/>
      </c>
      <c r="B587" s="252"/>
      <c r="C587" s="81"/>
      <c r="D587" s="20"/>
      <c r="E587" s="75"/>
      <c r="F587" s="68"/>
      <c r="G587" s="2"/>
    </row>
    <row r="588" spans="1:7" s="69" customFormat="1" x14ac:dyDescent="0.2">
      <c r="A588" s="66" t="str">
        <f t="shared" si="31"/>
        <v/>
      </c>
      <c r="B588" s="252"/>
      <c r="C588" s="81"/>
      <c r="D588" s="20"/>
      <c r="E588" s="75"/>
      <c r="F588" s="68"/>
      <c r="G588" s="2"/>
    </row>
    <row r="589" spans="1:7" s="69" customFormat="1" x14ac:dyDescent="0.2">
      <c r="A589" s="66" t="str">
        <f t="shared" si="31"/>
        <v/>
      </c>
      <c r="B589" s="252"/>
      <c r="C589" s="81"/>
      <c r="D589" s="20"/>
      <c r="E589" s="75"/>
      <c r="F589" s="68"/>
      <c r="G589" s="2"/>
    </row>
    <row r="590" spans="1:7" s="69" customFormat="1" x14ac:dyDescent="0.2">
      <c r="A590" s="66" t="str">
        <f t="shared" si="31"/>
        <v/>
      </c>
      <c r="B590" s="252"/>
      <c r="C590" s="81"/>
      <c r="D590" s="20"/>
      <c r="E590" s="75"/>
      <c r="F590" s="68"/>
      <c r="G590" s="2"/>
    </row>
    <row r="591" spans="1:7" s="69" customFormat="1" x14ac:dyDescent="0.2">
      <c r="A591" s="66" t="str">
        <f t="shared" si="31"/>
        <v/>
      </c>
      <c r="B591" s="252"/>
      <c r="C591" s="81"/>
      <c r="D591" s="20"/>
      <c r="E591" s="75"/>
      <c r="F591" s="68"/>
      <c r="G591" s="2"/>
    </row>
    <row r="592" spans="1:7" s="69" customFormat="1" x14ac:dyDescent="0.2">
      <c r="A592" s="66" t="str">
        <f t="shared" si="31"/>
        <v/>
      </c>
      <c r="B592" s="252"/>
      <c r="C592" s="81"/>
      <c r="D592" s="20"/>
      <c r="E592" s="75"/>
      <c r="F592" s="68"/>
      <c r="G592" s="2"/>
    </row>
    <row r="593" spans="1:7" s="69" customFormat="1" x14ac:dyDescent="0.2">
      <c r="A593" s="66" t="str">
        <f t="shared" si="31"/>
        <v/>
      </c>
      <c r="B593" s="252"/>
      <c r="C593" s="81"/>
      <c r="D593" s="20"/>
      <c r="E593" s="75"/>
      <c r="F593" s="68"/>
      <c r="G593" s="2"/>
    </row>
    <row r="594" spans="1:7" s="69" customFormat="1" x14ac:dyDescent="0.2">
      <c r="A594" s="66" t="str">
        <f t="shared" si="31"/>
        <v/>
      </c>
      <c r="B594" s="252"/>
      <c r="C594" s="81"/>
      <c r="D594" s="20"/>
      <c r="E594" s="75"/>
      <c r="F594" s="68"/>
      <c r="G594" s="2"/>
    </row>
    <row r="595" spans="1:7" s="69" customFormat="1" x14ac:dyDescent="0.2">
      <c r="A595" s="66" t="str">
        <f t="shared" si="31"/>
        <v/>
      </c>
      <c r="B595" s="252"/>
      <c r="C595" s="81"/>
      <c r="D595" s="20"/>
      <c r="E595" s="75"/>
      <c r="F595" s="68"/>
      <c r="G595" s="2"/>
    </row>
    <row r="596" spans="1:7" s="69" customFormat="1" x14ac:dyDescent="0.2">
      <c r="A596" s="66" t="str">
        <f t="shared" si="31"/>
        <v/>
      </c>
      <c r="B596" s="252"/>
      <c r="C596" s="81"/>
      <c r="D596" s="20"/>
      <c r="E596" s="75"/>
      <c r="F596" s="68"/>
      <c r="G596" s="2"/>
    </row>
    <row r="597" spans="1:7" s="69" customFormat="1" x14ac:dyDescent="0.2">
      <c r="A597" s="66" t="str">
        <f t="shared" si="31"/>
        <v/>
      </c>
      <c r="B597" s="252"/>
      <c r="C597" s="81"/>
      <c r="D597" s="20"/>
      <c r="E597" s="75"/>
      <c r="F597" s="68"/>
      <c r="G597" s="2"/>
    </row>
    <row r="598" spans="1:7" s="69" customFormat="1" x14ac:dyDescent="0.2">
      <c r="A598" s="66" t="str">
        <f t="shared" si="31"/>
        <v/>
      </c>
      <c r="B598" s="252"/>
      <c r="C598" s="81"/>
      <c r="D598" s="20"/>
      <c r="E598" s="75"/>
      <c r="F598" s="68"/>
      <c r="G598" s="2"/>
    </row>
    <row r="599" spans="1:7" s="69" customFormat="1" x14ac:dyDescent="0.2">
      <c r="A599" s="66" t="str">
        <f t="shared" si="31"/>
        <v/>
      </c>
      <c r="B599" s="252"/>
      <c r="C599" s="81"/>
      <c r="D599" s="20"/>
      <c r="E599" s="75"/>
      <c r="F599" s="68"/>
      <c r="G599" s="2"/>
    </row>
    <row r="600" spans="1:7" s="69" customFormat="1" x14ac:dyDescent="0.2">
      <c r="A600" s="66" t="str">
        <f t="shared" si="31"/>
        <v/>
      </c>
      <c r="B600" s="252"/>
      <c r="C600" s="81"/>
      <c r="D600" s="20"/>
      <c r="E600" s="75"/>
      <c r="F600" s="68"/>
      <c r="G600" s="2"/>
    </row>
    <row r="601" spans="1:7" s="69" customFormat="1" x14ac:dyDescent="0.2">
      <c r="A601" s="66" t="str">
        <f t="shared" si="31"/>
        <v/>
      </c>
      <c r="B601" s="252"/>
      <c r="C601" s="81"/>
      <c r="D601" s="20"/>
      <c r="E601" s="75"/>
      <c r="F601" s="68"/>
      <c r="G601" s="2"/>
    </row>
    <row r="602" spans="1:7" s="69" customFormat="1" x14ac:dyDescent="0.2">
      <c r="A602" s="66" t="str">
        <f t="shared" si="31"/>
        <v/>
      </c>
      <c r="B602" s="252"/>
      <c r="C602" s="81"/>
      <c r="D602" s="20"/>
      <c r="E602" s="75"/>
      <c r="F602" s="68"/>
      <c r="G602" s="2"/>
    </row>
    <row r="603" spans="1:7" s="69" customFormat="1" x14ac:dyDescent="0.2">
      <c r="A603" s="66" t="str">
        <f t="shared" si="31"/>
        <v/>
      </c>
      <c r="B603" s="252"/>
      <c r="C603" s="81"/>
      <c r="D603" s="20"/>
      <c r="E603" s="75"/>
      <c r="F603" s="68"/>
      <c r="G603" s="2"/>
    </row>
    <row r="604" spans="1:7" s="69" customFormat="1" x14ac:dyDescent="0.2">
      <c r="A604" s="66" t="str">
        <f t="shared" si="31"/>
        <v/>
      </c>
      <c r="B604" s="252"/>
      <c r="C604" s="81"/>
      <c r="D604" s="20"/>
      <c r="E604" s="75"/>
      <c r="F604" s="68"/>
      <c r="G604" s="2"/>
    </row>
    <row r="605" spans="1:7" s="69" customFormat="1" x14ac:dyDescent="0.2">
      <c r="A605" s="66" t="str">
        <f t="shared" si="31"/>
        <v/>
      </c>
      <c r="B605" s="252"/>
      <c r="C605" s="81"/>
      <c r="D605" s="20"/>
      <c r="E605" s="75"/>
      <c r="F605" s="68"/>
      <c r="G605" s="2"/>
    </row>
    <row r="606" spans="1:7" s="69" customFormat="1" x14ac:dyDescent="0.2">
      <c r="A606" s="66" t="str">
        <f t="shared" si="31"/>
        <v/>
      </c>
      <c r="B606" s="252"/>
      <c r="C606" s="81"/>
      <c r="D606" s="20"/>
      <c r="E606" s="75"/>
      <c r="F606" s="68"/>
      <c r="G606" s="2"/>
    </row>
    <row r="607" spans="1:7" s="69" customFormat="1" x14ac:dyDescent="0.2">
      <c r="A607" s="66" t="str">
        <f t="shared" si="31"/>
        <v/>
      </c>
      <c r="B607" s="252"/>
      <c r="C607" s="81"/>
      <c r="D607" s="20"/>
      <c r="E607" s="75"/>
      <c r="F607" s="68"/>
      <c r="G607" s="2"/>
    </row>
    <row r="608" spans="1:7" s="69" customFormat="1" x14ac:dyDescent="0.2">
      <c r="A608" s="66" t="str">
        <f t="shared" si="31"/>
        <v/>
      </c>
      <c r="B608" s="252"/>
      <c r="C608" s="81"/>
      <c r="D608" s="20"/>
      <c r="E608" s="75"/>
      <c r="F608" s="68"/>
      <c r="G608" s="2"/>
    </row>
    <row r="609" spans="1:7" s="69" customFormat="1" x14ac:dyDescent="0.2">
      <c r="A609" s="66" t="str">
        <f t="shared" si="31"/>
        <v/>
      </c>
      <c r="B609" s="252"/>
      <c r="C609" s="81"/>
      <c r="D609" s="20"/>
      <c r="E609" s="75"/>
      <c r="F609" s="68"/>
      <c r="G609" s="2"/>
    </row>
    <row r="610" spans="1:7" s="69" customFormat="1" x14ac:dyDescent="0.2">
      <c r="A610" s="66" t="str">
        <f t="shared" si="31"/>
        <v/>
      </c>
      <c r="B610" s="252"/>
      <c r="C610" s="81"/>
      <c r="D610" s="20"/>
      <c r="E610" s="75"/>
      <c r="F610" s="68"/>
      <c r="G610" s="2"/>
    </row>
    <row r="611" spans="1:7" s="69" customFormat="1" x14ac:dyDescent="0.2">
      <c r="A611" s="66" t="str">
        <f t="shared" si="31"/>
        <v/>
      </c>
      <c r="B611" s="252"/>
      <c r="C611" s="81"/>
      <c r="D611" s="20"/>
      <c r="E611" s="75"/>
      <c r="F611" s="68"/>
      <c r="G611" s="2"/>
    </row>
    <row r="612" spans="1:7" s="69" customFormat="1" x14ac:dyDescent="0.2">
      <c r="A612" s="66" t="str">
        <f t="shared" si="31"/>
        <v/>
      </c>
      <c r="B612" s="252"/>
      <c r="C612" s="81"/>
      <c r="D612" s="20"/>
      <c r="E612" s="75"/>
      <c r="F612" s="68"/>
      <c r="G612" s="2"/>
    </row>
    <row r="613" spans="1:7" s="69" customFormat="1" x14ac:dyDescent="0.2">
      <c r="A613" s="66" t="str">
        <f t="shared" si="31"/>
        <v/>
      </c>
      <c r="B613" s="252"/>
      <c r="C613" s="81"/>
      <c r="D613" s="20"/>
      <c r="E613" s="75"/>
      <c r="F613" s="68"/>
      <c r="G613" s="2"/>
    </row>
    <row r="614" spans="1:7" s="69" customFormat="1" x14ac:dyDescent="0.2">
      <c r="A614" s="66" t="str">
        <f t="shared" si="31"/>
        <v/>
      </c>
      <c r="B614" s="252"/>
      <c r="C614" s="81"/>
      <c r="D614" s="20"/>
      <c r="E614" s="75"/>
      <c r="F614" s="68"/>
      <c r="G614" s="2"/>
    </row>
    <row r="615" spans="1:7" s="69" customFormat="1" x14ac:dyDescent="0.2">
      <c r="A615" s="66" t="str">
        <f t="shared" si="31"/>
        <v/>
      </c>
      <c r="B615" s="252"/>
      <c r="C615" s="81"/>
      <c r="D615" s="20"/>
      <c r="E615" s="75"/>
      <c r="F615" s="68"/>
      <c r="G615" s="2"/>
    </row>
    <row r="616" spans="1:7" s="69" customFormat="1" x14ac:dyDescent="0.2">
      <c r="A616" s="66" t="str">
        <f t="shared" si="31"/>
        <v/>
      </c>
      <c r="B616" s="252"/>
      <c r="C616" s="81"/>
      <c r="D616" s="20"/>
      <c r="E616" s="75"/>
      <c r="F616" s="68"/>
      <c r="G616" s="2"/>
    </row>
    <row r="617" spans="1:7" s="69" customFormat="1" x14ac:dyDescent="0.2">
      <c r="A617" s="66" t="str">
        <f t="shared" si="31"/>
        <v/>
      </c>
      <c r="B617" s="252"/>
      <c r="C617" s="81"/>
      <c r="D617" s="20"/>
      <c r="E617" s="75"/>
      <c r="F617" s="68"/>
      <c r="G617" s="2"/>
    </row>
    <row r="618" spans="1:7" s="69" customFormat="1" x14ac:dyDescent="0.2">
      <c r="A618" s="66" t="str">
        <f t="shared" si="31"/>
        <v/>
      </c>
      <c r="B618" s="252"/>
      <c r="C618" s="81"/>
      <c r="D618" s="20"/>
      <c r="E618" s="75"/>
      <c r="F618" s="68"/>
      <c r="G618" s="2"/>
    </row>
    <row r="619" spans="1:7" s="69" customFormat="1" x14ac:dyDescent="0.2">
      <c r="A619" s="66" t="str">
        <f t="shared" si="31"/>
        <v/>
      </c>
      <c r="B619" s="252"/>
      <c r="C619" s="81"/>
      <c r="D619" s="20"/>
      <c r="E619" s="75"/>
      <c r="F619" s="68"/>
      <c r="G619" s="2"/>
    </row>
    <row r="620" spans="1:7" s="69" customFormat="1" x14ac:dyDescent="0.2">
      <c r="A620" s="66" t="str">
        <f t="shared" si="31"/>
        <v/>
      </c>
      <c r="B620" s="252"/>
      <c r="C620" s="81"/>
      <c r="D620" s="20"/>
      <c r="E620" s="75"/>
      <c r="F620" s="68"/>
      <c r="G620" s="2"/>
    </row>
    <row r="621" spans="1:7" s="69" customFormat="1" x14ac:dyDescent="0.2">
      <c r="A621" s="66" t="str">
        <f t="shared" si="31"/>
        <v/>
      </c>
      <c r="B621" s="252"/>
      <c r="C621" s="81"/>
      <c r="D621" s="20"/>
      <c r="E621" s="75"/>
      <c r="F621" s="68"/>
      <c r="G621" s="2"/>
    </row>
    <row r="622" spans="1:7" s="69" customFormat="1" x14ac:dyDescent="0.2">
      <c r="A622" s="66" t="str">
        <f t="shared" si="31"/>
        <v/>
      </c>
      <c r="B622" s="252"/>
      <c r="C622" s="81"/>
      <c r="D622" s="20"/>
      <c r="E622" s="75"/>
      <c r="F622" s="68"/>
      <c r="G622" s="2"/>
    </row>
    <row r="623" spans="1:7" s="69" customFormat="1" x14ac:dyDescent="0.2">
      <c r="A623" s="66" t="str">
        <f t="shared" si="31"/>
        <v/>
      </c>
      <c r="B623" s="252"/>
      <c r="C623" s="81"/>
      <c r="D623" s="20"/>
      <c r="E623" s="75"/>
      <c r="F623" s="68"/>
      <c r="G623" s="2"/>
    </row>
    <row r="624" spans="1:7" s="69" customFormat="1" x14ac:dyDescent="0.2">
      <c r="A624" s="66" t="str">
        <f t="shared" si="31"/>
        <v/>
      </c>
      <c r="B624" s="252"/>
      <c r="C624" s="81"/>
      <c r="D624" s="20"/>
      <c r="E624" s="75"/>
      <c r="F624" s="68"/>
      <c r="G624" s="2"/>
    </row>
    <row r="625" spans="1:7" s="69" customFormat="1" x14ac:dyDescent="0.2">
      <c r="A625" s="66" t="str">
        <f t="shared" si="31"/>
        <v/>
      </c>
      <c r="B625" s="252"/>
      <c r="C625" s="81"/>
      <c r="D625" s="20"/>
      <c r="E625" s="75"/>
      <c r="F625" s="68"/>
      <c r="G625" s="2"/>
    </row>
    <row r="626" spans="1:7" s="69" customFormat="1" x14ac:dyDescent="0.2">
      <c r="A626" s="66" t="str">
        <f t="shared" si="31"/>
        <v/>
      </c>
      <c r="B626" s="252"/>
      <c r="C626" s="81"/>
      <c r="D626" s="20"/>
      <c r="E626" s="75"/>
      <c r="F626" s="68"/>
      <c r="G626" s="2"/>
    </row>
    <row r="627" spans="1:7" s="69" customFormat="1" x14ac:dyDescent="0.2">
      <c r="A627" s="66" t="str">
        <f t="shared" si="31"/>
        <v/>
      </c>
      <c r="B627" s="252"/>
      <c r="C627" s="81"/>
      <c r="D627" s="20"/>
      <c r="E627" s="75"/>
      <c r="F627" s="68"/>
      <c r="G627" s="2"/>
    </row>
    <row r="628" spans="1:7" s="69" customFormat="1" x14ac:dyDescent="0.2">
      <c r="A628" s="66" t="str">
        <f t="shared" si="31"/>
        <v/>
      </c>
      <c r="B628" s="252"/>
      <c r="C628" s="81"/>
      <c r="D628" s="20"/>
      <c r="E628" s="75"/>
      <c r="F628" s="68"/>
      <c r="G628" s="2"/>
    </row>
    <row r="629" spans="1:7" s="69" customFormat="1" x14ac:dyDescent="0.2">
      <c r="A629" s="66" t="str">
        <f t="shared" si="31"/>
        <v/>
      </c>
      <c r="B629" s="252"/>
      <c r="C629" s="81"/>
      <c r="D629" s="20"/>
      <c r="E629" s="75"/>
      <c r="F629" s="68"/>
      <c r="G629" s="2"/>
    </row>
    <row r="630" spans="1:7" s="69" customFormat="1" x14ac:dyDescent="0.2">
      <c r="A630" s="66" t="str">
        <f t="shared" si="31"/>
        <v/>
      </c>
      <c r="B630" s="252"/>
      <c r="C630" s="81"/>
      <c r="D630" s="20"/>
      <c r="E630" s="75"/>
      <c r="F630" s="68"/>
      <c r="G630" s="2"/>
    </row>
    <row r="631" spans="1:7" s="69" customFormat="1" x14ac:dyDescent="0.2">
      <c r="A631" s="66" t="str">
        <f t="shared" si="31"/>
        <v/>
      </c>
      <c r="B631" s="252"/>
      <c r="C631" s="81"/>
      <c r="D631" s="20"/>
      <c r="E631" s="75"/>
      <c r="F631" s="68"/>
      <c r="G631" s="2"/>
    </row>
    <row r="632" spans="1:7" s="69" customFormat="1" x14ac:dyDescent="0.2">
      <c r="A632" s="66" t="str">
        <f t="shared" si="31"/>
        <v/>
      </c>
      <c r="B632" s="252"/>
      <c r="C632" s="81"/>
      <c r="D632" s="20"/>
      <c r="E632" s="75"/>
      <c r="F632" s="68"/>
      <c r="G632" s="2"/>
    </row>
    <row r="633" spans="1:7" s="69" customFormat="1" x14ac:dyDescent="0.2">
      <c r="A633" s="66" t="str">
        <f t="shared" si="31"/>
        <v/>
      </c>
      <c r="B633" s="252"/>
      <c r="C633" s="81"/>
      <c r="D633" s="20"/>
      <c r="E633" s="75"/>
      <c r="F633" s="68"/>
      <c r="G633" s="2"/>
    </row>
    <row r="634" spans="1:7" s="69" customFormat="1" x14ac:dyDescent="0.2">
      <c r="A634" s="66" t="str">
        <f t="shared" si="31"/>
        <v/>
      </c>
      <c r="B634" s="252"/>
      <c r="C634" s="81"/>
      <c r="D634" s="20"/>
      <c r="E634" s="75"/>
      <c r="F634" s="68"/>
      <c r="G634" s="2"/>
    </row>
    <row r="635" spans="1:7" s="69" customFormat="1" x14ac:dyDescent="0.2">
      <c r="A635" s="66" t="str">
        <f t="shared" si="31"/>
        <v/>
      </c>
      <c r="B635" s="252"/>
      <c r="C635" s="81"/>
      <c r="D635" s="20"/>
      <c r="E635" s="75"/>
      <c r="F635" s="68"/>
      <c r="G635" s="2"/>
    </row>
    <row r="636" spans="1:7" s="69" customFormat="1" x14ac:dyDescent="0.2">
      <c r="A636" s="66" t="str">
        <f t="shared" si="31"/>
        <v/>
      </c>
      <c r="B636" s="252"/>
      <c r="C636" s="81"/>
      <c r="D636" s="20"/>
      <c r="E636" s="75"/>
      <c r="F636" s="68"/>
      <c r="G636" s="2"/>
    </row>
    <row r="637" spans="1:7" s="69" customFormat="1" x14ac:dyDescent="0.2">
      <c r="A637" s="66" t="str">
        <f t="shared" si="31"/>
        <v/>
      </c>
      <c r="B637" s="252"/>
      <c r="C637" s="81"/>
      <c r="D637" s="20"/>
      <c r="E637" s="75"/>
      <c r="F637" s="68"/>
      <c r="G637" s="2"/>
    </row>
    <row r="638" spans="1:7" s="69" customFormat="1" x14ac:dyDescent="0.2">
      <c r="A638" s="66" t="str">
        <f t="shared" si="31"/>
        <v/>
      </c>
      <c r="B638" s="252"/>
      <c r="C638" s="81"/>
      <c r="D638" s="20"/>
      <c r="E638" s="75"/>
      <c r="F638" s="68"/>
      <c r="G638" s="2"/>
    </row>
    <row r="639" spans="1:7" s="69" customFormat="1" x14ac:dyDescent="0.2">
      <c r="A639" s="66" t="str">
        <f t="shared" si="31"/>
        <v/>
      </c>
      <c r="B639" s="252"/>
      <c r="C639" s="81"/>
      <c r="D639" s="20"/>
      <c r="E639" s="75"/>
      <c r="F639" s="68"/>
      <c r="G639" s="2"/>
    </row>
    <row r="640" spans="1:7" s="69" customFormat="1" x14ac:dyDescent="0.2">
      <c r="A640" s="66" t="str">
        <f t="shared" si="31"/>
        <v/>
      </c>
      <c r="B640" s="252"/>
      <c r="C640" s="81"/>
      <c r="D640" s="20"/>
      <c r="E640" s="75"/>
      <c r="F640" s="68"/>
      <c r="G640" s="2"/>
    </row>
    <row r="641" spans="1:7" s="69" customFormat="1" x14ac:dyDescent="0.2">
      <c r="A641" s="66" t="str">
        <f t="shared" si="31"/>
        <v/>
      </c>
      <c r="B641" s="252"/>
      <c r="C641" s="81"/>
      <c r="D641" s="20"/>
      <c r="E641" s="75"/>
      <c r="F641" s="68"/>
      <c r="G641" s="2"/>
    </row>
    <row r="642" spans="1:7" s="69" customFormat="1" x14ac:dyDescent="0.2">
      <c r="A642" s="66" t="str">
        <f t="shared" si="31"/>
        <v/>
      </c>
      <c r="B642" s="252"/>
      <c r="C642" s="81"/>
      <c r="D642" s="20"/>
      <c r="E642" s="75"/>
      <c r="F642" s="68"/>
      <c r="G642" s="2"/>
    </row>
    <row r="643" spans="1:7" s="69" customFormat="1" x14ac:dyDescent="0.2">
      <c r="A643" s="66" t="str">
        <f t="shared" si="31"/>
        <v/>
      </c>
      <c r="B643" s="252"/>
      <c r="C643" s="81"/>
      <c r="D643" s="20"/>
      <c r="E643" s="75"/>
      <c r="F643" s="68"/>
      <c r="G643" s="2"/>
    </row>
    <row r="644" spans="1:7" s="69" customFormat="1" x14ac:dyDescent="0.2">
      <c r="A644" s="66" t="str">
        <f t="shared" si="31"/>
        <v/>
      </c>
      <c r="B644" s="252"/>
      <c r="C644" s="81"/>
      <c r="D644" s="20"/>
      <c r="E644" s="75"/>
      <c r="F644" s="68"/>
      <c r="G644" s="2"/>
    </row>
    <row r="645" spans="1:7" s="69" customFormat="1" x14ac:dyDescent="0.2">
      <c r="A645" s="66" t="str">
        <f t="shared" si="31"/>
        <v/>
      </c>
      <c r="B645" s="252"/>
      <c r="C645" s="81"/>
      <c r="D645" s="20"/>
      <c r="E645" s="75"/>
      <c r="F645" s="68"/>
      <c r="G645" s="2"/>
    </row>
    <row r="646" spans="1:7" s="69" customFormat="1" x14ac:dyDescent="0.2">
      <c r="A646" s="66" t="str">
        <f t="shared" ref="A646:A702" si="32">IF(B646="","",$B$9)</f>
        <v/>
      </c>
      <c r="B646" s="252"/>
      <c r="C646" s="81"/>
      <c r="D646" s="20"/>
      <c r="E646" s="75"/>
      <c r="F646" s="68"/>
      <c r="G646" s="2"/>
    </row>
    <row r="647" spans="1:7" s="69" customFormat="1" x14ac:dyDescent="0.2">
      <c r="A647" s="66" t="str">
        <f t="shared" si="32"/>
        <v/>
      </c>
      <c r="B647" s="252"/>
      <c r="C647" s="81"/>
      <c r="D647" s="20"/>
      <c r="E647" s="75"/>
      <c r="F647" s="68"/>
      <c r="G647" s="2"/>
    </row>
    <row r="648" spans="1:7" s="69" customFormat="1" x14ac:dyDescent="0.2">
      <c r="A648" s="66" t="str">
        <f t="shared" si="32"/>
        <v/>
      </c>
      <c r="B648" s="252"/>
      <c r="C648" s="81"/>
      <c r="D648" s="20"/>
      <c r="E648" s="75"/>
      <c r="F648" s="68"/>
      <c r="G648" s="2"/>
    </row>
    <row r="649" spans="1:7" s="69" customFormat="1" x14ac:dyDescent="0.2">
      <c r="A649" s="66" t="str">
        <f t="shared" si="32"/>
        <v/>
      </c>
      <c r="B649" s="252"/>
      <c r="C649" s="81"/>
      <c r="D649" s="20"/>
      <c r="E649" s="75"/>
      <c r="F649" s="68"/>
      <c r="G649" s="2"/>
    </row>
    <row r="650" spans="1:7" s="69" customFormat="1" x14ac:dyDescent="0.2">
      <c r="A650" s="66" t="str">
        <f t="shared" si="32"/>
        <v/>
      </c>
      <c r="B650" s="252"/>
      <c r="C650" s="81"/>
      <c r="D650" s="20"/>
      <c r="E650" s="75"/>
      <c r="F650" s="68"/>
      <c r="G650" s="2"/>
    </row>
    <row r="651" spans="1:7" s="69" customFormat="1" x14ac:dyDescent="0.2">
      <c r="A651" s="66" t="str">
        <f t="shared" si="32"/>
        <v/>
      </c>
      <c r="B651" s="252"/>
      <c r="C651" s="81"/>
      <c r="D651" s="20"/>
      <c r="E651" s="75"/>
      <c r="F651" s="68"/>
      <c r="G651" s="2"/>
    </row>
    <row r="652" spans="1:7" s="69" customFormat="1" x14ac:dyDescent="0.2">
      <c r="A652" s="66" t="str">
        <f t="shared" si="32"/>
        <v/>
      </c>
      <c r="B652" s="252"/>
      <c r="C652" s="81"/>
      <c r="D652" s="20"/>
      <c r="E652" s="75"/>
      <c r="F652" s="68"/>
      <c r="G652" s="2"/>
    </row>
    <row r="653" spans="1:7" s="69" customFormat="1" x14ac:dyDescent="0.2">
      <c r="A653" s="66" t="str">
        <f t="shared" si="32"/>
        <v/>
      </c>
      <c r="B653" s="252"/>
      <c r="C653" s="81"/>
      <c r="D653" s="20"/>
      <c r="E653" s="75"/>
      <c r="F653" s="68"/>
      <c r="G653" s="2"/>
    </row>
    <row r="654" spans="1:7" s="69" customFormat="1" x14ac:dyDescent="0.2">
      <c r="A654" s="66" t="str">
        <f t="shared" si="32"/>
        <v/>
      </c>
      <c r="B654" s="252"/>
      <c r="C654" s="81"/>
      <c r="D654" s="20"/>
      <c r="E654" s="75"/>
      <c r="F654" s="68"/>
      <c r="G654" s="2"/>
    </row>
    <row r="655" spans="1:7" s="69" customFormat="1" x14ac:dyDescent="0.2">
      <c r="A655" s="66" t="str">
        <f t="shared" si="32"/>
        <v/>
      </c>
      <c r="B655" s="252"/>
      <c r="C655" s="81"/>
      <c r="D655" s="20"/>
      <c r="E655" s="75"/>
      <c r="F655" s="68"/>
      <c r="G655" s="2"/>
    </row>
    <row r="656" spans="1:7" s="69" customFormat="1" x14ac:dyDescent="0.2">
      <c r="A656" s="66" t="str">
        <f t="shared" si="32"/>
        <v/>
      </c>
      <c r="B656" s="252"/>
      <c r="C656" s="81"/>
      <c r="D656" s="20"/>
      <c r="E656" s="75"/>
      <c r="F656" s="68"/>
      <c r="G656" s="2"/>
    </row>
    <row r="657" spans="1:7" s="69" customFormat="1" x14ac:dyDescent="0.2">
      <c r="A657" s="66" t="str">
        <f t="shared" si="32"/>
        <v/>
      </c>
      <c r="B657" s="252"/>
      <c r="C657" s="81"/>
      <c r="D657" s="20"/>
      <c r="E657" s="75"/>
      <c r="F657" s="68"/>
      <c r="G657" s="2"/>
    </row>
    <row r="658" spans="1:7" s="69" customFormat="1" x14ac:dyDescent="0.2">
      <c r="A658" s="66" t="str">
        <f t="shared" si="32"/>
        <v/>
      </c>
      <c r="B658" s="252"/>
      <c r="C658" s="81"/>
      <c r="D658" s="20"/>
      <c r="E658" s="75"/>
      <c r="F658" s="68"/>
      <c r="G658" s="2"/>
    </row>
    <row r="659" spans="1:7" s="69" customFormat="1" x14ac:dyDescent="0.2">
      <c r="A659" s="66" t="str">
        <f t="shared" si="32"/>
        <v/>
      </c>
      <c r="B659" s="252"/>
      <c r="C659" s="81"/>
      <c r="D659" s="20"/>
      <c r="E659" s="75"/>
      <c r="F659" s="68"/>
      <c r="G659" s="2"/>
    </row>
    <row r="660" spans="1:7" s="69" customFormat="1" x14ac:dyDescent="0.2">
      <c r="A660" s="66" t="str">
        <f t="shared" si="32"/>
        <v/>
      </c>
      <c r="B660" s="252"/>
      <c r="C660" s="81"/>
      <c r="D660" s="20"/>
      <c r="E660" s="75"/>
      <c r="F660" s="68"/>
      <c r="G660" s="2"/>
    </row>
    <row r="661" spans="1:7" s="69" customFormat="1" x14ac:dyDescent="0.2">
      <c r="A661" s="66" t="str">
        <f t="shared" si="32"/>
        <v/>
      </c>
      <c r="B661" s="252"/>
      <c r="C661" s="81"/>
      <c r="D661" s="20"/>
      <c r="E661" s="75"/>
      <c r="F661" s="68"/>
      <c r="G661" s="2"/>
    </row>
    <row r="662" spans="1:7" s="69" customFormat="1" x14ac:dyDescent="0.2">
      <c r="A662" s="66" t="str">
        <f t="shared" si="32"/>
        <v/>
      </c>
      <c r="B662" s="252"/>
      <c r="C662" s="81"/>
      <c r="D662" s="20"/>
      <c r="E662" s="75"/>
      <c r="F662" s="68"/>
      <c r="G662" s="2"/>
    </row>
    <row r="663" spans="1:7" s="69" customFormat="1" x14ac:dyDescent="0.2">
      <c r="A663" s="66" t="str">
        <f t="shared" si="32"/>
        <v/>
      </c>
      <c r="B663" s="252"/>
      <c r="C663" s="81"/>
      <c r="D663" s="20"/>
      <c r="E663" s="75"/>
      <c r="F663" s="68"/>
      <c r="G663" s="2"/>
    </row>
    <row r="664" spans="1:7" s="69" customFormat="1" x14ac:dyDescent="0.2">
      <c r="A664" s="66" t="str">
        <f t="shared" si="32"/>
        <v/>
      </c>
      <c r="B664" s="252"/>
      <c r="C664" s="81"/>
      <c r="D664" s="20"/>
      <c r="E664" s="75"/>
      <c r="F664" s="68"/>
      <c r="G664" s="2"/>
    </row>
    <row r="665" spans="1:7" s="69" customFormat="1" x14ac:dyDescent="0.2">
      <c r="A665" s="66" t="str">
        <f t="shared" si="32"/>
        <v/>
      </c>
      <c r="B665" s="252"/>
      <c r="C665" s="81"/>
      <c r="D665" s="20"/>
      <c r="E665" s="75"/>
      <c r="F665" s="68"/>
      <c r="G665" s="2"/>
    </row>
    <row r="666" spans="1:7" s="69" customFormat="1" x14ac:dyDescent="0.2">
      <c r="A666" s="66" t="str">
        <f t="shared" si="32"/>
        <v/>
      </c>
      <c r="B666" s="252"/>
      <c r="C666" s="81"/>
      <c r="D666" s="20"/>
      <c r="E666" s="75"/>
      <c r="F666" s="68"/>
      <c r="G666" s="2"/>
    </row>
    <row r="667" spans="1:7" s="69" customFormat="1" x14ac:dyDescent="0.2">
      <c r="A667" s="66" t="str">
        <f t="shared" si="32"/>
        <v/>
      </c>
      <c r="B667" s="252"/>
      <c r="C667" s="81"/>
      <c r="D667" s="20"/>
      <c r="E667" s="75"/>
      <c r="F667" s="68"/>
      <c r="G667" s="2"/>
    </row>
    <row r="668" spans="1:7" s="69" customFormat="1" x14ac:dyDescent="0.2">
      <c r="A668" s="66" t="str">
        <f t="shared" si="32"/>
        <v/>
      </c>
      <c r="B668" s="252"/>
      <c r="C668" s="81"/>
      <c r="D668" s="20"/>
      <c r="E668" s="75"/>
      <c r="F668" s="68"/>
      <c r="G668" s="2"/>
    </row>
    <row r="669" spans="1:7" s="69" customFormat="1" x14ac:dyDescent="0.2">
      <c r="A669" s="66" t="str">
        <f t="shared" si="32"/>
        <v/>
      </c>
      <c r="B669" s="252"/>
      <c r="C669" s="81"/>
      <c r="D669" s="20"/>
      <c r="E669" s="75"/>
      <c r="F669" s="68"/>
      <c r="G669" s="2"/>
    </row>
    <row r="670" spans="1:7" s="69" customFormat="1" x14ac:dyDescent="0.2">
      <c r="A670" s="66" t="str">
        <f t="shared" si="32"/>
        <v/>
      </c>
      <c r="B670" s="252"/>
      <c r="C670" s="81"/>
      <c r="D670" s="20"/>
      <c r="E670" s="75"/>
      <c r="F670" s="68"/>
      <c r="G670" s="2"/>
    </row>
    <row r="671" spans="1:7" s="69" customFormat="1" x14ac:dyDescent="0.2">
      <c r="A671" s="66" t="str">
        <f t="shared" si="32"/>
        <v/>
      </c>
      <c r="B671" s="252"/>
      <c r="C671" s="81"/>
      <c r="D671" s="20"/>
      <c r="E671" s="75"/>
      <c r="F671" s="68"/>
      <c r="G671" s="2"/>
    </row>
    <row r="672" spans="1:7" s="69" customFormat="1" x14ac:dyDescent="0.2">
      <c r="A672" s="66" t="str">
        <f t="shared" si="32"/>
        <v/>
      </c>
      <c r="B672" s="252"/>
      <c r="C672" s="81"/>
      <c r="D672" s="20"/>
      <c r="E672" s="75"/>
      <c r="F672" s="68"/>
      <c r="G672" s="2"/>
    </row>
    <row r="673" spans="1:7" s="69" customFormat="1" x14ac:dyDescent="0.2">
      <c r="A673" s="66" t="str">
        <f t="shared" si="32"/>
        <v/>
      </c>
      <c r="B673" s="252"/>
      <c r="C673" s="81"/>
      <c r="D673" s="20"/>
      <c r="E673" s="75"/>
      <c r="F673" s="68"/>
      <c r="G673" s="2"/>
    </row>
    <row r="674" spans="1:7" s="69" customFormat="1" x14ac:dyDescent="0.2">
      <c r="A674" s="66" t="str">
        <f t="shared" si="32"/>
        <v/>
      </c>
      <c r="B674" s="252"/>
      <c r="C674" s="81"/>
      <c r="D674" s="20"/>
      <c r="E674" s="75"/>
      <c r="F674" s="68"/>
      <c r="G674" s="2"/>
    </row>
    <row r="675" spans="1:7" s="69" customFormat="1" x14ac:dyDescent="0.2">
      <c r="A675" s="66" t="str">
        <f t="shared" si="32"/>
        <v/>
      </c>
      <c r="B675" s="252"/>
      <c r="C675" s="81"/>
      <c r="D675" s="20"/>
      <c r="E675" s="75"/>
      <c r="F675" s="68"/>
      <c r="G675" s="2"/>
    </row>
    <row r="676" spans="1:7" s="69" customFormat="1" x14ac:dyDescent="0.2">
      <c r="A676" s="66" t="str">
        <f t="shared" si="32"/>
        <v/>
      </c>
      <c r="B676" s="252"/>
      <c r="C676" s="81"/>
      <c r="D676" s="20"/>
      <c r="E676" s="75"/>
      <c r="F676" s="68"/>
      <c r="G676" s="2"/>
    </row>
    <row r="677" spans="1:7" s="69" customFormat="1" x14ac:dyDescent="0.2">
      <c r="A677" s="66" t="str">
        <f t="shared" si="32"/>
        <v/>
      </c>
      <c r="B677" s="252"/>
      <c r="C677" s="81"/>
      <c r="D677" s="20"/>
      <c r="E677" s="75"/>
      <c r="F677" s="68"/>
      <c r="G677" s="2"/>
    </row>
    <row r="678" spans="1:7" s="69" customFormat="1" x14ac:dyDescent="0.2">
      <c r="A678" s="66" t="str">
        <f t="shared" si="32"/>
        <v/>
      </c>
      <c r="B678" s="252"/>
      <c r="C678" s="81"/>
      <c r="D678" s="20"/>
      <c r="E678" s="75"/>
      <c r="F678" s="68"/>
      <c r="G678" s="2"/>
    </row>
    <row r="679" spans="1:7" s="69" customFormat="1" x14ac:dyDescent="0.2">
      <c r="A679" s="66" t="str">
        <f t="shared" si="32"/>
        <v/>
      </c>
      <c r="B679" s="252"/>
      <c r="C679" s="81"/>
      <c r="D679" s="20"/>
      <c r="E679" s="75"/>
      <c r="F679" s="68"/>
      <c r="G679" s="2"/>
    </row>
    <row r="680" spans="1:7" s="69" customFormat="1" x14ac:dyDescent="0.2">
      <c r="A680" s="66" t="str">
        <f t="shared" si="32"/>
        <v/>
      </c>
      <c r="B680" s="252"/>
      <c r="C680" s="81"/>
      <c r="D680" s="20"/>
      <c r="E680" s="75"/>
      <c r="F680" s="68"/>
      <c r="G680" s="2"/>
    </row>
    <row r="681" spans="1:7" s="69" customFormat="1" x14ac:dyDescent="0.2">
      <c r="A681" s="66" t="str">
        <f t="shared" si="32"/>
        <v/>
      </c>
      <c r="B681" s="252"/>
      <c r="C681" s="81"/>
      <c r="D681" s="20"/>
      <c r="E681" s="75"/>
      <c r="F681" s="68"/>
      <c r="G681" s="2"/>
    </row>
    <row r="682" spans="1:7" s="69" customFormat="1" x14ac:dyDescent="0.2">
      <c r="A682" s="66" t="str">
        <f t="shared" si="32"/>
        <v/>
      </c>
      <c r="B682" s="252"/>
      <c r="C682" s="81"/>
      <c r="D682" s="20"/>
      <c r="E682" s="75"/>
      <c r="F682" s="68"/>
      <c r="G682" s="2"/>
    </row>
    <row r="683" spans="1:7" s="69" customFormat="1" x14ac:dyDescent="0.2">
      <c r="A683" s="66" t="str">
        <f t="shared" si="32"/>
        <v/>
      </c>
      <c r="B683" s="252"/>
      <c r="C683" s="81"/>
      <c r="D683" s="20"/>
      <c r="E683" s="75"/>
      <c r="F683" s="68"/>
      <c r="G683" s="2"/>
    </row>
    <row r="684" spans="1:7" s="69" customFormat="1" x14ac:dyDescent="0.2">
      <c r="A684" s="66" t="str">
        <f t="shared" si="32"/>
        <v/>
      </c>
      <c r="B684" s="252"/>
      <c r="C684" s="81"/>
      <c r="D684" s="20"/>
      <c r="E684" s="75"/>
      <c r="F684" s="68"/>
      <c r="G684" s="2"/>
    </row>
    <row r="685" spans="1:7" s="69" customFormat="1" x14ac:dyDescent="0.2">
      <c r="A685" s="66" t="str">
        <f t="shared" si="32"/>
        <v/>
      </c>
      <c r="B685" s="252"/>
      <c r="C685" s="81"/>
      <c r="D685" s="20"/>
      <c r="E685" s="75"/>
      <c r="F685" s="68"/>
      <c r="G685" s="2"/>
    </row>
    <row r="686" spans="1:7" s="69" customFormat="1" x14ac:dyDescent="0.2">
      <c r="A686" s="66" t="str">
        <f t="shared" si="32"/>
        <v/>
      </c>
      <c r="B686" s="252"/>
      <c r="C686" s="81"/>
      <c r="D686" s="20"/>
      <c r="E686" s="75"/>
      <c r="F686" s="68"/>
      <c r="G686" s="2"/>
    </row>
    <row r="687" spans="1:7" s="69" customFormat="1" x14ac:dyDescent="0.2">
      <c r="A687" s="66" t="str">
        <f t="shared" si="32"/>
        <v/>
      </c>
      <c r="B687" s="252"/>
      <c r="C687" s="81"/>
      <c r="D687" s="20"/>
      <c r="E687" s="75"/>
      <c r="F687" s="68"/>
      <c r="G687" s="2"/>
    </row>
    <row r="688" spans="1:7" s="69" customFormat="1" x14ac:dyDescent="0.2">
      <c r="A688" s="66" t="str">
        <f t="shared" si="32"/>
        <v/>
      </c>
      <c r="B688" s="252"/>
      <c r="C688" s="81"/>
      <c r="D688" s="20"/>
      <c r="E688" s="75"/>
      <c r="F688" s="68"/>
      <c r="G688" s="2"/>
    </row>
    <row r="689" spans="1:7" s="69" customFormat="1" x14ac:dyDescent="0.2">
      <c r="A689" s="66" t="str">
        <f t="shared" si="32"/>
        <v/>
      </c>
      <c r="B689" s="252"/>
      <c r="C689" s="81"/>
      <c r="D689" s="20"/>
      <c r="E689" s="75"/>
      <c r="F689" s="68"/>
      <c r="G689" s="2"/>
    </row>
    <row r="690" spans="1:7" s="69" customFormat="1" x14ac:dyDescent="0.2">
      <c r="A690" s="66" t="str">
        <f t="shared" si="32"/>
        <v/>
      </c>
      <c r="B690" s="252"/>
      <c r="C690" s="81"/>
      <c r="D690" s="20"/>
      <c r="E690" s="75"/>
      <c r="F690" s="68"/>
      <c r="G690" s="2"/>
    </row>
    <row r="691" spans="1:7" s="69" customFormat="1" x14ac:dyDescent="0.2">
      <c r="A691" s="66" t="str">
        <f t="shared" si="32"/>
        <v/>
      </c>
      <c r="B691" s="252"/>
      <c r="C691" s="81"/>
      <c r="D691" s="20"/>
      <c r="E691" s="75"/>
      <c r="F691" s="68"/>
      <c r="G691" s="2"/>
    </row>
    <row r="692" spans="1:7" s="69" customFormat="1" x14ac:dyDescent="0.2">
      <c r="A692" s="66" t="str">
        <f t="shared" si="32"/>
        <v/>
      </c>
      <c r="B692" s="252"/>
      <c r="C692" s="81"/>
      <c r="D692" s="20"/>
      <c r="E692" s="75"/>
      <c r="F692" s="68"/>
      <c r="G692" s="2"/>
    </row>
    <row r="693" spans="1:7" s="69" customFormat="1" x14ac:dyDescent="0.2">
      <c r="A693" s="66" t="str">
        <f t="shared" si="32"/>
        <v/>
      </c>
      <c r="B693" s="252"/>
      <c r="C693" s="81"/>
      <c r="D693" s="20"/>
      <c r="E693" s="75"/>
      <c r="F693" s="68"/>
      <c r="G693" s="2"/>
    </row>
    <row r="694" spans="1:7" s="69" customFormat="1" x14ac:dyDescent="0.2">
      <c r="A694" s="66" t="str">
        <f t="shared" si="32"/>
        <v/>
      </c>
      <c r="B694" s="252"/>
      <c r="C694" s="81"/>
      <c r="D694" s="20"/>
      <c r="E694" s="75"/>
      <c r="F694" s="68"/>
      <c r="G694" s="2"/>
    </row>
    <row r="695" spans="1:7" s="69" customFormat="1" x14ac:dyDescent="0.2">
      <c r="A695" s="66" t="str">
        <f t="shared" si="32"/>
        <v/>
      </c>
      <c r="B695" s="252"/>
      <c r="C695" s="81"/>
      <c r="D695" s="20"/>
      <c r="E695" s="75"/>
      <c r="F695" s="68"/>
      <c r="G695" s="2"/>
    </row>
    <row r="696" spans="1:7" s="69" customFormat="1" x14ac:dyDescent="0.2">
      <c r="A696" s="66" t="str">
        <f t="shared" si="32"/>
        <v/>
      </c>
      <c r="B696" s="252"/>
      <c r="C696" s="81"/>
      <c r="D696" s="20"/>
      <c r="E696" s="75"/>
      <c r="F696" s="68"/>
      <c r="G696" s="2"/>
    </row>
    <row r="697" spans="1:7" s="69" customFormat="1" x14ac:dyDescent="0.2">
      <c r="A697" s="66" t="str">
        <f t="shared" si="32"/>
        <v/>
      </c>
      <c r="B697" s="252"/>
      <c r="C697" s="81"/>
      <c r="D697" s="20"/>
      <c r="E697" s="75"/>
      <c r="F697" s="68"/>
      <c r="G697" s="2"/>
    </row>
    <row r="698" spans="1:7" s="69" customFormat="1" x14ac:dyDescent="0.2">
      <c r="A698" s="66" t="str">
        <f t="shared" si="32"/>
        <v/>
      </c>
      <c r="B698" s="252"/>
      <c r="C698" s="81"/>
      <c r="D698" s="20"/>
      <c r="E698" s="75"/>
      <c r="F698" s="68"/>
      <c r="G698" s="2"/>
    </row>
    <row r="699" spans="1:7" s="69" customFormat="1" x14ac:dyDescent="0.2">
      <c r="A699" s="66" t="str">
        <f t="shared" si="32"/>
        <v/>
      </c>
      <c r="B699" s="252"/>
      <c r="C699" s="81"/>
      <c r="D699" s="20"/>
      <c r="E699" s="75"/>
      <c r="F699" s="68"/>
      <c r="G699" s="2"/>
    </row>
    <row r="700" spans="1:7" s="69" customFormat="1" x14ac:dyDescent="0.2">
      <c r="A700" s="66" t="str">
        <f t="shared" si="32"/>
        <v/>
      </c>
      <c r="B700" s="252"/>
      <c r="C700" s="81"/>
      <c r="D700" s="20"/>
      <c r="E700" s="75"/>
      <c r="F700" s="68"/>
      <c r="G700" s="2"/>
    </row>
    <row r="701" spans="1:7" s="69" customFormat="1" x14ac:dyDescent="0.2">
      <c r="A701" s="66" t="str">
        <f t="shared" si="32"/>
        <v/>
      </c>
      <c r="B701" s="252"/>
      <c r="C701" s="81"/>
      <c r="D701" s="20"/>
      <c r="E701" s="75"/>
      <c r="F701" s="68"/>
      <c r="G701" s="2"/>
    </row>
    <row r="702" spans="1:7" s="69" customFormat="1" x14ac:dyDescent="0.2">
      <c r="A702" s="66" t="str">
        <f t="shared" si="32"/>
        <v/>
      </c>
      <c r="B702" s="252"/>
      <c r="C702" s="81"/>
      <c r="D702" s="20"/>
      <c r="E702" s="75"/>
      <c r="F702" s="68"/>
      <c r="G702" s="2"/>
    </row>
  </sheetData>
  <sheetProtection algorithmName="SHA-512" hashValue="IAgze1K/1pqF9Zsxj6tlsqSTt5ysKGXjq1O4Xo2DHCvb7SisFQz1JAGRoQBGwddEMEl5OzmJO4/jOG7iKi41nA==" saltValue="UHdrCDAc5NIpIkzmOSPcEg=="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536"/>
  <sheetViews>
    <sheetView view="pageBreakPreview" zoomScaleNormal="100" zoomScaleSheetLayoutView="100" workbookViewId="0">
      <selection sqref="A1:E31"/>
    </sheetView>
  </sheetViews>
  <sheetFormatPr defaultRowHeight="12.75" x14ac:dyDescent="0.2"/>
  <cols>
    <col min="1" max="1" width="5" style="66" customWidth="1"/>
    <col min="2" max="2" width="5.7109375" style="70" customWidth="1"/>
    <col min="3" max="3" width="38.7109375" style="207" customWidth="1"/>
    <col min="4" max="4" width="4.7109375" style="193" customWidth="1"/>
    <col min="5" max="5" width="6.7109375" style="228" customWidth="1"/>
    <col min="6" max="7" width="12.7109375" style="193" customWidth="1"/>
    <col min="8" max="8" width="9.140625" style="69"/>
    <col min="9" max="16384" width="9.140625" style="18"/>
  </cols>
  <sheetData>
    <row r="1" spans="1:8" s="10" customFormat="1" x14ac:dyDescent="0.2">
      <c r="A1" s="120"/>
      <c r="B1" s="100"/>
      <c r="C1" s="110"/>
      <c r="D1" s="273"/>
      <c r="E1" s="230"/>
      <c r="F1" s="58"/>
      <c r="G1" s="58"/>
      <c r="H1" s="59"/>
    </row>
    <row r="2" spans="1:8" s="10" customFormat="1" x14ac:dyDescent="0.2">
      <c r="A2" s="120"/>
      <c r="B2" s="100"/>
      <c r="C2" s="110"/>
      <c r="D2" s="273"/>
      <c r="E2" s="230"/>
      <c r="F2" s="58"/>
      <c r="G2" s="58"/>
      <c r="H2" s="59"/>
    </row>
    <row r="3" spans="1:8" s="10" customFormat="1" x14ac:dyDescent="0.2">
      <c r="A3" s="120"/>
      <c r="B3" s="125"/>
      <c r="C3" s="210"/>
      <c r="D3" s="274"/>
      <c r="E3" s="231"/>
      <c r="F3" s="60"/>
      <c r="G3" s="60"/>
      <c r="H3" s="59"/>
    </row>
    <row r="4" spans="1:8" s="10" customFormat="1" x14ac:dyDescent="0.2">
      <c r="A4" s="120"/>
      <c r="B4" s="130" t="s">
        <v>24</v>
      </c>
      <c r="C4" s="177"/>
      <c r="D4" s="275"/>
      <c r="E4" s="178"/>
      <c r="F4" s="62"/>
      <c r="G4" s="272" t="s">
        <v>23</v>
      </c>
      <c r="H4" s="59"/>
    </row>
    <row r="5" spans="1:8" s="10" customFormat="1" x14ac:dyDescent="0.2">
      <c r="A5" s="120"/>
      <c r="B5" s="136" t="s">
        <v>0</v>
      </c>
      <c r="C5" s="195" t="s">
        <v>1</v>
      </c>
      <c r="D5" s="276" t="s">
        <v>2</v>
      </c>
      <c r="E5" s="232" t="s">
        <v>3</v>
      </c>
      <c r="F5" s="64" t="s">
        <v>4</v>
      </c>
      <c r="G5" s="64" t="s">
        <v>81</v>
      </c>
      <c r="H5" s="59"/>
    </row>
    <row r="6" spans="1:8" x14ac:dyDescent="0.2">
      <c r="A6" s="92"/>
      <c r="B6" s="93"/>
      <c r="C6" s="212"/>
      <c r="D6" s="203"/>
      <c r="E6" s="233"/>
    </row>
    <row r="7" spans="1:8" x14ac:dyDescent="0.2">
      <c r="A7" s="92"/>
      <c r="B7" s="96" t="s">
        <v>16</v>
      </c>
      <c r="C7" s="214" t="s">
        <v>51</v>
      </c>
      <c r="D7" s="98"/>
      <c r="E7" s="99"/>
      <c r="F7" s="68"/>
      <c r="G7" s="2"/>
    </row>
    <row r="8" spans="1:8" x14ac:dyDescent="0.2">
      <c r="A8" s="92"/>
      <c r="B8" s="93"/>
      <c r="C8" s="94"/>
      <c r="D8" s="94"/>
      <c r="E8" s="95"/>
      <c r="F8" s="1"/>
      <c r="G8" s="2"/>
    </row>
    <row r="9" spans="1:8" x14ac:dyDescent="0.2">
      <c r="A9" s="92"/>
      <c r="B9" s="96" t="s">
        <v>52</v>
      </c>
      <c r="C9" s="214" t="s">
        <v>62</v>
      </c>
      <c r="D9" s="98"/>
      <c r="E9" s="99"/>
      <c r="F9" s="68"/>
      <c r="G9" s="2"/>
    </row>
    <row r="10" spans="1:8" x14ac:dyDescent="0.2">
      <c r="A10" s="92"/>
      <c r="B10" s="93"/>
      <c r="C10" s="110"/>
      <c r="D10" s="98"/>
      <c r="E10" s="99"/>
      <c r="F10" s="68"/>
      <c r="G10" s="2"/>
    </row>
    <row r="11" spans="1:8" ht="89.25" x14ac:dyDescent="0.2">
      <c r="A11" s="92" t="str">
        <f>IF(B11="","",$B$9)</f>
        <v/>
      </c>
      <c r="B11" s="93"/>
      <c r="C11" s="259" t="s">
        <v>117</v>
      </c>
      <c r="D11" s="98"/>
      <c r="E11" s="99"/>
      <c r="F11" s="68"/>
      <c r="G11" s="2"/>
    </row>
    <row r="12" spans="1:8" ht="63.75" x14ac:dyDescent="0.2">
      <c r="A12" s="92" t="str">
        <f t="shared" ref="A12:A14" si="0">IF(B12="","",$B$9)</f>
        <v/>
      </c>
      <c r="B12" s="93"/>
      <c r="C12" s="259" t="s">
        <v>53</v>
      </c>
      <c r="D12" s="98"/>
      <c r="E12" s="99"/>
      <c r="F12" s="68"/>
      <c r="G12" s="2"/>
    </row>
    <row r="13" spans="1:8" x14ac:dyDescent="0.2">
      <c r="A13" s="92" t="str">
        <f t="shared" si="0"/>
        <v/>
      </c>
      <c r="B13" s="93"/>
      <c r="C13" s="249" t="s">
        <v>325</v>
      </c>
      <c r="D13" s="98"/>
      <c r="E13" s="99"/>
      <c r="F13" s="68"/>
      <c r="G13" s="2"/>
    </row>
    <row r="14" spans="1:8" ht="89.25" x14ac:dyDescent="0.2">
      <c r="A14" s="92" t="str">
        <f t="shared" si="0"/>
        <v/>
      </c>
      <c r="B14" s="93"/>
      <c r="C14" s="249" t="s">
        <v>326</v>
      </c>
      <c r="D14" s="98"/>
      <c r="E14" s="99"/>
      <c r="F14" s="68"/>
      <c r="G14" s="2"/>
    </row>
    <row r="15" spans="1:8" x14ac:dyDescent="0.2">
      <c r="A15" s="92" t="str">
        <f t="shared" ref="A15:A16" si="1">IF(B15="","",$B$9)</f>
        <v/>
      </c>
      <c r="B15" s="93"/>
      <c r="C15" s="277"/>
      <c r="D15" s="103"/>
      <c r="E15" s="104"/>
      <c r="F15" s="68"/>
      <c r="G15" s="68"/>
    </row>
    <row r="16" spans="1:8" x14ac:dyDescent="0.2">
      <c r="A16" s="92" t="str">
        <f t="shared" si="1"/>
        <v>III.3.</v>
      </c>
      <c r="B16" s="93">
        <f>IF(C15="",MAX($B$10:B15)+1,"")</f>
        <v>1</v>
      </c>
      <c r="C16" s="212" t="s">
        <v>318</v>
      </c>
      <c r="D16" s="203"/>
      <c r="E16" s="233"/>
    </row>
    <row r="17" spans="1:7" x14ac:dyDescent="0.2">
      <c r="A17" s="92"/>
      <c r="B17" s="93"/>
      <c r="C17" s="278" t="s">
        <v>327</v>
      </c>
      <c r="D17" s="31"/>
      <c r="E17" s="31"/>
      <c r="F17" s="18"/>
      <c r="G17" s="18"/>
    </row>
    <row r="18" spans="1:7" x14ac:dyDescent="0.2">
      <c r="A18" s="92"/>
      <c r="B18" s="93"/>
      <c r="C18" s="269" t="s">
        <v>323</v>
      </c>
      <c r="D18" s="31"/>
      <c r="E18" s="31"/>
      <c r="F18" s="18"/>
      <c r="G18" s="18"/>
    </row>
    <row r="19" spans="1:7" x14ac:dyDescent="0.2">
      <c r="A19" s="92"/>
      <c r="B19" s="93"/>
      <c r="C19" s="279" t="s">
        <v>324</v>
      </c>
      <c r="D19" s="31"/>
      <c r="E19" s="31"/>
      <c r="F19" s="18"/>
      <c r="G19" s="18"/>
    </row>
    <row r="20" spans="1:7" x14ac:dyDescent="0.2">
      <c r="A20" s="92"/>
      <c r="B20" s="93"/>
      <c r="C20" s="280"/>
      <c r="D20" s="103"/>
      <c r="E20" s="104"/>
      <c r="F20" s="84"/>
      <c r="G20" s="68"/>
    </row>
    <row r="21" spans="1:7" x14ac:dyDescent="0.2">
      <c r="A21" s="92"/>
      <c r="B21" s="93"/>
      <c r="C21" s="280" t="s">
        <v>319</v>
      </c>
      <c r="D21" s="103" t="s">
        <v>58</v>
      </c>
      <c r="E21" s="104">
        <v>7</v>
      </c>
      <c r="F21" s="73"/>
      <c r="G21" s="68">
        <f>F21*E21</f>
        <v>0</v>
      </c>
    </row>
    <row r="22" spans="1:7" x14ac:dyDescent="0.2">
      <c r="A22" s="92"/>
      <c r="B22" s="93"/>
      <c r="C22" s="277"/>
      <c r="D22" s="103"/>
      <c r="E22" s="104"/>
      <c r="F22" s="84"/>
      <c r="G22" s="68"/>
    </row>
    <row r="23" spans="1:7" x14ac:dyDescent="0.2">
      <c r="A23" s="92" t="str">
        <f t="shared" ref="A23:A24" si="2">IF(B23="","",$B$9)</f>
        <v/>
      </c>
      <c r="B23" s="93"/>
      <c r="C23" s="277"/>
      <c r="D23" s="103"/>
      <c r="E23" s="104"/>
      <c r="F23" s="68"/>
      <c r="G23" s="68"/>
    </row>
    <row r="24" spans="1:7" x14ac:dyDescent="0.2">
      <c r="A24" s="92" t="str">
        <f t="shared" si="2"/>
        <v>III.3.</v>
      </c>
      <c r="B24" s="93">
        <f>IF(C23="",MAX($B$10:B23)+1,"")</f>
        <v>2</v>
      </c>
      <c r="C24" s="212" t="s">
        <v>320</v>
      </c>
      <c r="D24" s="203"/>
      <c r="E24" s="233"/>
    </row>
    <row r="25" spans="1:7" x14ac:dyDescent="0.2">
      <c r="A25" s="92"/>
      <c r="B25" s="93"/>
      <c r="C25" s="278" t="s">
        <v>327</v>
      </c>
      <c r="D25" s="31"/>
      <c r="E25" s="31"/>
      <c r="F25" s="18"/>
      <c r="G25" s="18"/>
    </row>
    <row r="26" spans="1:7" x14ac:dyDescent="0.2">
      <c r="A26" s="92"/>
      <c r="B26" s="93"/>
      <c r="C26" s="269" t="s">
        <v>321</v>
      </c>
      <c r="D26" s="31"/>
      <c r="E26" s="31"/>
      <c r="F26" s="18"/>
      <c r="G26" s="18"/>
    </row>
    <row r="27" spans="1:7" x14ac:dyDescent="0.2">
      <c r="A27" s="92"/>
      <c r="B27" s="93"/>
      <c r="C27" s="279" t="s">
        <v>322</v>
      </c>
      <c r="D27" s="31"/>
      <c r="E27" s="31"/>
      <c r="F27" s="18"/>
      <c r="G27" s="18"/>
    </row>
    <row r="28" spans="1:7" x14ac:dyDescent="0.2">
      <c r="A28" s="92"/>
      <c r="B28" s="93"/>
      <c r="C28" s="280"/>
      <c r="D28" s="103" t="s">
        <v>58</v>
      </c>
      <c r="E28" s="104">
        <v>2</v>
      </c>
      <c r="F28" s="73"/>
      <c r="G28" s="68">
        <f>F28*E28</f>
        <v>0</v>
      </c>
    </row>
    <row r="29" spans="1:7" ht="13.5" thickBot="1" x14ac:dyDescent="0.25">
      <c r="A29" s="92" t="str">
        <f t="shared" ref="A29:A31" si="3">IF(B29="","",$B$9)</f>
        <v/>
      </c>
      <c r="B29" s="93"/>
      <c r="C29" s="237"/>
      <c r="D29" s="114"/>
      <c r="E29" s="115"/>
      <c r="F29" s="85"/>
      <c r="G29" s="86"/>
    </row>
    <row r="30" spans="1:7" ht="14.25" thickTop="1" thickBot="1" x14ac:dyDescent="0.25">
      <c r="A30" s="92" t="str">
        <f t="shared" si="3"/>
        <v/>
      </c>
      <c r="B30" s="116"/>
      <c r="C30" s="221" t="str">
        <f>+CONCATENATE("REKAPITULACIJA - ",C9)</f>
        <v>REKAPITULACIJA - MIZARSKA DELA</v>
      </c>
      <c r="D30" s="118"/>
      <c r="E30" s="119"/>
      <c r="F30" s="87"/>
      <c r="G30" s="88">
        <f>SUM(G9:G29)</f>
        <v>0</v>
      </c>
    </row>
    <row r="31" spans="1:7" ht="13.5" thickTop="1" x14ac:dyDescent="0.2">
      <c r="A31" s="92" t="str">
        <f t="shared" si="3"/>
        <v/>
      </c>
      <c r="B31" s="93"/>
      <c r="C31" s="110"/>
      <c r="D31" s="98"/>
      <c r="E31" s="99"/>
      <c r="F31" s="68"/>
      <c r="G31" s="2"/>
    </row>
    <row r="32" spans="1:7" s="69" customFormat="1" x14ac:dyDescent="0.2">
      <c r="A32" s="66" t="str">
        <f t="shared" ref="A32:A95" si="4">IF(B32="","",$B$9)</f>
        <v/>
      </c>
      <c r="B32" s="70"/>
      <c r="C32" s="81"/>
      <c r="D32" s="74"/>
      <c r="E32" s="75"/>
      <c r="F32" s="68"/>
      <c r="G32" s="68"/>
    </row>
    <row r="33" spans="1:7" s="69" customFormat="1" x14ac:dyDescent="0.2">
      <c r="A33" s="66" t="str">
        <f t="shared" si="4"/>
        <v/>
      </c>
      <c r="B33" s="70"/>
      <c r="C33" s="81"/>
      <c r="D33" s="74"/>
      <c r="E33" s="75"/>
      <c r="F33" s="68"/>
      <c r="G33" s="68"/>
    </row>
    <row r="34" spans="1:7" s="69" customFormat="1" x14ac:dyDescent="0.2">
      <c r="A34" s="66" t="str">
        <f t="shared" si="4"/>
        <v/>
      </c>
      <c r="B34" s="70"/>
      <c r="C34" s="81"/>
      <c r="D34" s="74"/>
      <c r="E34" s="75"/>
      <c r="F34" s="68"/>
      <c r="G34" s="68"/>
    </row>
    <row r="35" spans="1:7" s="69" customFormat="1" x14ac:dyDescent="0.2">
      <c r="A35" s="66" t="str">
        <f t="shared" si="4"/>
        <v/>
      </c>
      <c r="B35" s="70"/>
      <c r="C35" s="81"/>
      <c r="D35" s="74"/>
      <c r="E35" s="75"/>
      <c r="F35" s="68"/>
      <c r="G35" s="68"/>
    </row>
    <row r="36" spans="1:7" s="69" customFormat="1" x14ac:dyDescent="0.2">
      <c r="A36" s="66" t="str">
        <f t="shared" si="4"/>
        <v/>
      </c>
      <c r="B36" s="70"/>
      <c r="C36" s="81"/>
      <c r="D36" s="74"/>
      <c r="E36" s="75"/>
      <c r="F36" s="68"/>
      <c r="G36" s="68"/>
    </row>
    <row r="37" spans="1:7" s="69" customFormat="1" x14ac:dyDescent="0.2">
      <c r="A37" s="66" t="str">
        <f t="shared" si="4"/>
        <v/>
      </c>
      <c r="B37" s="70"/>
      <c r="C37" s="81"/>
      <c r="D37" s="74"/>
      <c r="E37" s="75"/>
      <c r="F37" s="68"/>
      <c r="G37" s="68"/>
    </row>
    <row r="38" spans="1:7" s="69" customFormat="1" x14ac:dyDescent="0.2">
      <c r="A38" s="66" t="str">
        <f t="shared" si="4"/>
        <v/>
      </c>
      <c r="B38" s="70"/>
      <c r="C38" s="81"/>
      <c r="D38" s="74"/>
      <c r="E38" s="75"/>
      <c r="F38" s="68"/>
      <c r="G38" s="68"/>
    </row>
    <row r="39" spans="1:7" s="69" customFormat="1" x14ac:dyDescent="0.2">
      <c r="A39" s="66" t="str">
        <f t="shared" si="4"/>
        <v/>
      </c>
      <c r="B39" s="70"/>
      <c r="C39" s="81"/>
      <c r="D39" s="74"/>
      <c r="E39" s="75"/>
      <c r="F39" s="68"/>
      <c r="G39" s="68"/>
    </row>
    <row r="40" spans="1:7" s="69" customFormat="1" x14ac:dyDescent="0.2">
      <c r="A40" s="66" t="str">
        <f t="shared" si="4"/>
        <v/>
      </c>
    </row>
    <row r="41" spans="1:7" s="69" customFormat="1" x14ac:dyDescent="0.2">
      <c r="A41" s="66" t="str">
        <f t="shared" si="4"/>
        <v/>
      </c>
    </row>
    <row r="42" spans="1:7" s="69" customFormat="1" x14ac:dyDescent="0.2">
      <c r="A42" s="66" t="str">
        <f t="shared" si="4"/>
        <v/>
      </c>
    </row>
    <row r="43" spans="1:7" s="69" customFormat="1" x14ac:dyDescent="0.2">
      <c r="A43" s="66" t="str">
        <f t="shared" si="4"/>
        <v/>
      </c>
    </row>
    <row r="44" spans="1:7" s="69" customFormat="1" x14ac:dyDescent="0.2">
      <c r="A44" s="66" t="str">
        <f t="shared" si="4"/>
        <v/>
      </c>
    </row>
    <row r="45" spans="1:7" s="69" customFormat="1" x14ac:dyDescent="0.2">
      <c r="A45" s="66" t="str">
        <f t="shared" si="4"/>
        <v/>
      </c>
    </row>
    <row r="46" spans="1:7" s="69" customFormat="1" x14ac:dyDescent="0.2">
      <c r="A46" s="66" t="str">
        <f t="shared" si="4"/>
        <v/>
      </c>
    </row>
    <row r="47" spans="1:7" s="69" customFormat="1" x14ac:dyDescent="0.2">
      <c r="A47" s="66" t="str">
        <f t="shared" si="4"/>
        <v/>
      </c>
    </row>
    <row r="48" spans="1:7" s="69" customFormat="1" x14ac:dyDescent="0.2">
      <c r="A48" s="66" t="str">
        <f t="shared" si="4"/>
        <v/>
      </c>
    </row>
    <row r="49" spans="1:1" s="69" customFormat="1" x14ac:dyDescent="0.2">
      <c r="A49" s="66" t="str">
        <f t="shared" si="4"/>
        <v/>
      </c>
    </row>
    <row r="50" spans="1:1" s="69" customFormat="1" x14ac:dyDescent="0.2">
      <c r="A50" s="66" t="str">
        <f t="shared" si="4"/>
        <v/>
      </c>
    </row>
    <row r="51" spans="1:1" s="69" customFormat="1" x14ac:dyDescent="0.2">
      <c r="A51" s="66" t="str">
        <f t="shared" si="4"/>
        <v/>
      </c>
    </row>
    <row r="52" spans="1:1" s="69" customFormat="1" x14ac:dyDescent="0.2">
      <c r="A52" s="66" t="str">
        <f t="shared" si="4"/>
        <v/>
      </c>
    </row>
    <row r="53" spans="1:1" s="69" customFormat="1" x14ac:dyDescent="0.2">
      <c r="A53" s="66" t="str">
        <f t="shared" si="4"/>
        <v/>
      </c>
    </row>
    <row r="54" spans="1:1" s="69" customFormat="1" x14ac:dyDescent="0.2">
      <c r="A54" s="66" t="str">
        <f t="shared" si="4"/>
        <v/>
      </c>
    </row>
    <row r="55" spans="1:1" s="69" customFormat="1" x14ac:dyDescent="0.2">
      <c r="A55" s="66" t="str">
        <f t="shared" si="4"/>
        <v/>
      </c>
    </row>
    <row r="56" spans="1:1" s="69" customFormat="1" x14ac:dyDescent="0.2">
      <c r="A56" s="66" t="str">
        <f t="shared" si="4"/>
        <v/>
      </c>
    </row>
    <row r="57" spans="1:1" s="69" customFormat="1" x14ac:dyDescent="0.2">
      <c r="A57" s="66" t="str">
        <f t="shared" si="4"/>
        <v/>
      </c>
    </row>
    <row r="58" spans="1:1" s="69" customFormat="1" x14ac:dyDescent="0.2">
      <c r="A58" s="66" t="str">
        <f t="shared" si="4"/>
        <v/>
      </c>
    </row>
    <row r="59" spans="1:1" s="69" customFormat="1" x14ac:dyDescent="0.2">
      <c r="A59" s="66" t="str">
        <f t="shared" si="4"/>
        <v/>
      </c>
    </row>
    <row r="60" spans="1:1" s="69" customFormat="1" x14ac:dyDescent="0.2">
      <c r="A60" s="66" t="str">
        <f t="shared" si="4"/>
        <v/>
      </c>
    </row>
    <row r="61" spans="1:1" s="69" customFormat="1" x14ac:dyDescent="0.2">
      <c r="A61" s="66" t="str">
        <f t="shared" si="4"/>
        <v/>
      </c>
    </row>
    <row r="62" spans="1:1" s="69" customFormat="1" x14ac:dyDescent="0.2">
      <c r="A62" s="66" t="str">
        <f t="shared" si="4"/>
        <v/>
      </c>
    </row>
    <row r="63" spans="1:1" s="69" customFormat="1" x14ac:dyDescent="0.2">
      <c r="A63" s="66" t="str">
        <f t="shared" si="4"/>
        <v/>
      </c>
    </row>
    <row r="64" spans="1:1" s="69" customFormat="1" x14ac:dyDescent="0.2">
      <c r="A64" s="66" t="str">
        <f t="shared" si="4"/>
        <v/>
      </c>
    </row>
    <row r="65" spans="1:1" s="69" customFormat="1" x14ac:dyDescent="0.2">
      <c r="A65" s="66" t="str">
        <f t="shared" si="4"/>
        <v/>
      </c>
    </row>
    <row r="66" spans="1:1" s="69" customFormat="1" x14ac:dyDescent="0.2">
      <c r="A66" s="66" t="str">
        <f t="shared" si="4"/>
        <v/>
      </c>
    </row>
    <row r="67" spans="1:1" s="69" customFormat="1" x14ac:dyDescent="0.2">
      <c r="A67" s="66" t="str">
        <f t="shared" si="4"/>
        <v/>
      </c>
    </row>
    <row r="68" spans="1:1" s="69" customFormat="1" x14ac:dyDescent="0.2">
      <c r="A68" s="66" t="str">
        <f t="shared" si="4"/>
        <v/>
      </c>
    </row>
    <row r="69" spans="1:1" s="69" customFormat="1" x14ac:dyDescent="0.2">
      <c r="A69" s="66" t="str">
        <f t="shared" si="4"/>
        <v/>
      </c>
    </row>
    <row r="70" spans="1:1" s="69" customFormat="1" x14ac:dyDescent="0.2">
      <c r="A70" s="66" t="str">
        <f t="shared" si="4"/>
        <v/>
      </c>
    </row>
    <row r="71" spans="1:1" s="69" customFormat="1" x14ac:dyDescent="0.2">
      <c r="A71" s="66" t="str">
        <f t="shared" si="4"/>
        <v/>
      </c>
    </row>
    <row r="72" spans="1:1" s="69" customFormat="1" x14ac:dyDescent="0.2">
      <c r="A72" s="66" t="str">
        <f t="shared" si="4"/>
        <v/>
      </c>
    </row>
    <row r="73" spans="1:1" s="69" customFormat="1" x14ac:dyDescent="0.2">
      <c r="A73" s="66" t="str">
        <f t="shared" si="4"/>
        <v/>
      </c>
    </row>
    <row r="74" spans="1:1" s="69" customFormat="1" x14ac:dyDescent="0.2">
      <c r="A74" s="66" t="str">
        <f t="shared" si="4"/>
        <v/>
      </c>
    </row>
    <row r="75" spans="1:1" s="69" customFormat="1" x14ac:dyDescent="0.2">
      <c r="A75" s="66" t="str">
        <f t="shared" si="4"/>
        <v/>
      </c>
    </row>
    <row r="76" spans="1:1" s="69" customFormat="1" x14ac:dyDescent="0.2">
      <c r="A76" s="66" t="str">
        <f t="shared" si="4"/>
        <v/>
      </c>
    </row>
    <row r="77" spans="1:1" s="69" customFormat="1" x14ac:dyDescent="0.2">
      <c r="A77" s="66" t="str">
        <f t="shared" si="4"/>
        <v/>
      </c>
    </row>
    <row r="78" spans="1:1" s="69" customFormat="1" x14ac:dyDescent="0.2">
      <c r="A78" s="66" t="str">
        <f t="shared" si="4"/>
        <v/>
      </c>
    </row>
    <row r="79" spans="1:1" s="69" customFormat="1" x14ac:dyDescent="0.2">
      <c r="A79" s="66" t="str">
        <f t="shared" si="4"/>
        <v/>
      </c>
    </row>
    <row r="80" spans="1:1" s="69" customFormat="1" x14ac:dyDescent="0.2">
      <c r="A80" s="66" t="str">
        <f t="shared" si="4"/>
        <v/>
      </c>
    </row>
    <row r="81" spans="1:1" s="69" customFormat="1" x14ac:dyDescent="0.2">
      <c r="A81" s="66" t="str">
        <f t="shared" si="4"/>
        <v/>
      </c>
    </row>
    <row r="82" spans="1:1" s="69" customFormat="1" x14ac:dyDescent="0.2">
      <c r="A82" s="66" t="str">
        <f t="shared" si="4"/>
        <v/>
      </c>
    </row>
    <row r="83" spans="1:1" s="69" customFormat="1" x14ac:dyDescent="0.2">
      <c r="A83" s="66" t="str">
        <f t="shared" si="4"/>
        <v/>
      </c>
    </row>
    <row r="84" spans="1:1" s="69" customFormat="1" x14ac:dyDescent="0.2">
      <c r="A84" s="66" t="str">
        <f t="shared" si="4"/>
        <v/>
      </c>
    </row>
    <row r="85" spans="1:1" s="69" customFormat="1" x14ac:dyDescent="0.2">
      <c r="A85" s="66" t="str">
        <f t="shared" si="4"/>
        <v/>
      </c>
    </row>
    <row r="86" spans="1:1" s="69" customFormat="1" x14ac:dyDescent="0.2">
      <c r="A86" s="66" t="str">
        <f t="shared" si="4"/>
        <v/>
      </c>
    </row>
    <row r="87" spans="1:1" s="69" customFormat="1" x14ac:dyDescent="0.2">
      <c r="A87" s="66" t="str">
        <f t="shared" si="4"/>
        <v/>
      </c>
    </row>
    <row r="88" spans="1:1" s="69" customFormat="1" x14ac:dyDescent="0.2">
      <c r="A88" s="66" t="str">
        <f t="shared" si="4"/>
        <v/>
      </c>
    </row>
    <row r="89" spans="1:1" s="69" customFormat="1" x14ac:dyDescent="0.2">
      <c r="A89" s="66" t="str">
        <f t="shared" si="4"/>
        <v/>
      </c>
    </row>
    <row r="90" spans="1:1" s="69" customFormat="1" x14ac:dyDescent="0.2">
      <c r="A90" s="66" t="str">
        <f t="shared" si="4"/>
        <v/>
      </c>
    </row>
    <row r="91" spans="1:1" s="69" customFormat="1" x14ac:dyDescent="0.2">
      <c r="A91" s="66" t="str">
        <f t="shared" si="4"/>
        <v/>
      </c>
    </row>
    <row r="92" spans="1:1" s="69" customFormat="1" x14ac:dyDescent="0.2">
      <c r="A92" s="66" t="str">
        <f t="shared" si="4"/>
        <v/>
      </c>
    </row>
    <row r="93" spans="1:1" s="69" customFormat="1" x14ac:dyDescent="0.2">
      <c r="A93" s="66" t="str">
        <f t="shared" si="4"/>
        <v/>
      </c>
    </row>
    <row r="94" spans="1:1" s="69" customFormat="1" x14ac:dyDescent="0.2">
      <c r="A94" s="66" t="str">
        <f t="shared" si="4"/>
        <v/>
      </c>
    </row>
    <row r="95" spans="1:1" s="69" customFormat="1" x14ac:dyDescent="0.2">
      <c r="A95" s="66" t="str">
        <f t="shared" si="4"/>
        <v/>
      </c>
    </row>
    <row r="96" spans="1:1" s="69" customFormat="1" x14ac:dyDescent="0.2">
      <c r="A96" s="66" t="str">
        <f t="shared" ref="A96:A159" si="5">IF(B96="","",$B$9)</f>
        <v/>
      </c>
    </row>
    <row r="97" spans="1:1" s="69" customFormat="1" x14ac:dyDescent="0.2">
      <c r="A97" s="66" t="str">
        <f t="shared" si="5"/>
        <v/>
      </c>
    </row>
    <row r="98" spans="1:1" s="69" customFormat="1" x14ac:dyDescent="0.2">
      <c r="A98" s="66" t="str">
        <f t="shared" si="5"/>
        <v/>
      </c>
    </row>
    <row r="99" spans="1:1" s="69" customFormat="1" x14ac:dyDescent="0.2">
      <c r="A99" s="66" t="str">
        <f t="shared" si="5"/>
        <v/>
      </c>
    </row>
    <row r="100" spans="1:1" s="69" customFormat="1" x14ac:dyDescent="0.2">
      <c r="A100" s="66" t="str">
        <f t="shared" si="5"/>
        <v/>
      </c>
    </row>
    <row r="101" spans="1:1" s="69" customFormat="1" x14ac:dyDescent="0.2">
      <c r="A101" s="66" t="str">
        <f t="shared" si="5"/>
        <v/>
      </c>
    </row>
    <row r="102" spans="1:1" s="69" customFormat="1" x14ac:dyDescent="0.2">
      <c r="A102" s="66" t="str">
        <f t="shared" si="5"/>
        <v/>
      </c>
    </row>
    <row r="103" spans="1:1" s="69" customFormat="1" x14ac:dyDescent="0.2">
      <c r="A103" s="66" t="str">
        <f t="shared" si="5"/>
        <v/>
      </c>
    </row>
    <row r="104" spans="1:1" s="69" customFormat="1" x14ac:dyDescent="0.2">
      <c r="A104" s="66" t="str">
        <f t="shared" si="5"/>
        <v/>
      </c>
    </row>
    <row r="105" spans="1:1" s="69" customFormat="1" x14ac:dyDescent="0.2">
      <c r="A105" s="66" t="str">
        <f t="shared" si="5"/>
        <v/>
      </c>
    </row>
    <row r="106" spans="1:1" s="69" customFormat="1" x14ac:dyDescent="0.2">
      <c r="A106" s="66" t="str">
        <f t="shared" si="5"/>
        <v/>
      </c>
    </row>
    <row r="107" spans="1:1" s="69" customFormat="1" x14ac:dyDescent="0.2">
      <c r="A107" s="66" t="str">
        <f t="shared" si="5"/>
        <v/>
      </c>
    </row>
    <row r="108" spans="1:1" s="69" customFormat="1" x14ac:dyDescent="0.2">
      <c r="A108" s="66" t="str">
        <f t="shared" si="5"/>
        <v/>
      </c>
    </row>
    <row r="109" spans="1:1" s="69" customFormat="1" x14ac:dyDescent="0.2">
      <c r="A109" s="66" t="str">
        <f t="shared" si="5"/>
        <v/>
      </c>
    </row>
    <row r="110" spans="1:1" s="69" customFormat="1" x14ac:dyDescent="0.2">
      <c r="A110" s="66" t="str">
        <f t="shared" si="5"/>
        <v/>
      </c>
    </row>
    <row r="111" spans="1:1" s="69" customFormat="1" x14ac:dyDescent="0.2">
      <c r="A111" s="66" t="str">
        <f t="shared" si="5"/>
        <v/>
      </c>
    </row>
    <row r="112" spans="1:1" s="69" customFormat="1" x14ac:dyDescent="0.2">
      <c r="A112" s="66" t="str">
        <f t="shared" si="5"/>
        <v/>
      </c>
    </row>
    <row r="113" spans="1:1" s="69" customFormat="1" x14ac:dyDescent="0.2">
      <c r="A113" s="66" t="str">
        <f t="shared" si="5"/>
        <v/>
      </c>
    </row>
    <row r="114" spans="1:1" s="69" customFormat="1" x14ac:dyDescent="0.2">
      <c r="A114" s="66" t="str">
        <f t="shared" si="5"/>
        <v/>
      </c>
    </row>
    <row r="115" spans="1:1" s="69" customFormat="1" x14ac:dyDescent="0.2">
      <c r="A115" s="66" t="str">
        <f t="shared" si="5"/>
        <v/>
      </c>
    </row>
    <row r="116" spans="1:1" s="69" customFormat="1" x14ac:dyDescent="0.2">
      <c r="A116" s="66" t="str">
        <f t="shared" si="5"/>
        <v/>
      </c>
    </row>
    <row r="117" spans="1:1" s="69" customFormat="1" x14ac:dyDescent="0.2">
      <c r="A117" s="66" t="str">
        <f t="shared" si="5"/>
        <v/>
      </c>
    </row>
    <row r="118" spans="1:1" s="69" customFormat="1" x14ac:dyDescent="0.2">
      <c r="A118" s="66" t="str">
        <f t="shared" si="5"/>
        <v/>
      </c>
    </row>
    <row r="119" spans="1:1" s="69" customFormat="1" x14ac:dyDescent="0.2">
      <c r="A119" s="66" t="str">
        <f t="shared" si="5"/>
        <v/>
      </c>
    </row>
    <row r="120" spans="1:1" s="69" customFormat="1" x14ac:dyDescent="0.2">
      <c r="A120" s="66" t="str">
        <f t="shared" si="5"/>
        <v/>
      </c>
    </row>
    <row r="121" spans="1:1" s="69" customFormat="1" x14ac:dyDescent="0.2">
      <c r="A121" s="66" t="str">
        <f t="shared" si="5"/>
        <v/>
      </c>
    </row>
    <row r="122" spans="1:1" s="69" customFormat="1" x14ac:dyDescent="0.2">
      <c r="A122" s="66" t="str">
        <f t="shared" si="5"/>
        <v/>
      </c>
    </row>
    <row r="123" spans="1:1" s="69" customFormat="1" x14ac:dyDescent="0.2">
      <c r="A123" s="66" t="str">
        <f t="shared" si="5"/>
        <v/>
      </c>
    </row>
    <row r="124" spans="1:1" s="69" customFormat="1" x14ac:dyDescent="0.2">
      <c r="A124" s="66" t="str">
        <f t="shared" si="5"/>
        <v/>
      </c>
    </row>
    <row r="125" spans="1:1" s="69" customFormat="1" x14ac:dyDescent="0.2">
      <c r="A125" s="66" t="str">
        <f t="shared" si="5"/>
        <v/>
      </c>
    </row>
    <row r="126" spans="1:1" s="69" customFormat="1" x14ac:dyDescent="0.2">
      <c r="A126" s="66" t="str">
        <f t="shared" si="5"/>
        <v/>
      </c>
    </row>
    <row r="127" spans="1:1" s="69" customFormat="1" x14ac:dyDescent="0.2">
      <c r="A127" s="66" t="str">
        <f t="shared" si="5"/>
        <v/>
      </c>
    </row>
    <row r="128" spans="1:1" s="69" customFormat="1" x14ac:dyDescent="0.2">
      <c r="A128" s="66" t="str">
        <f t="shared" si="5"/>
        <v/>
      </c>
    </row>
    <row r="129" spans="1:1" s="69" customFormat="1" x14ac:dyDescent="0.2">
      <c r="A129" s="66" t="str">
        <f t="shared" si="5"/>
        <v/>
      </c>
    </row>
    <row r="130" spans="1:1" s="69" customFormat="1" x14ac:dyDescent="0.2">
      <c r="A130" s="66" t="str">
        <f t="shared" si="5"/>
        <v/>
      </c>
    </row>
    <row r="131" spans="1:1" s="69" customFormat="1" x14ac:dyDescent="0.2">
      <c r="A131" s="66" t="str">
        <f t="shared" si="5"/>
        <v/>
      </c>
    </row>
    <row r="132" spans="1:1" s="69" customFormat="1" x14ac:dyDescent="0.2">
      <c r="A132" s="66" t="str">
        <f t="shared" si="5"/>
        <v/>
      </c>
    </row>
    <row r="133" spans="1:1" s="69" customFormat="1" x14ac:dyDescent="0.2">
      <c r="A133" s="66" t="str">
        <f t="shared" si="5"/>
        <v/>
      </c>
    </row>
    <row r="134" spans="1:1" s="69" customFormat="1" x14ac:dyDescent="0.2">
      <c r="A134" s="66" t="str">
        <f t="shared" si="5"/>
        <v/>
      </c>
    </row>
    <row r="135" spans="1:1" s="69" customFormat="1" x14ac:dyDescent="0.2">
      <c r="A135" s="66" t="str">
        <f t="shared" si="5"/>
        <v/>
      </c>
    </row>
    <row r="136" spans="1:1" s="69" customFormat="1" x14ac:dyDescent="0.2">
      <c r="A136" s="66" t="str">
        <f t="shared" si="5"/>
        <v/>
      </c>
    </row>
    <row r="137" spans="1:1" s="69" customFormat="1" x14ac:dyDescent="0.2">
      <c r="A137" s="66" t="str">
        <f t="shared" si="5"/>
        <v/>
      </c>
    </row>
    <row r="138" spans="1:1" s="69" customFormat="1" x14ac:dyDescent="0.2">
      <c r="A138" s="66" t="str">
        <f t="shared" si="5"/>
        <v/>
      </c>
    </row>
    <row r="139" spans="1:1" s="69" customFormat="1" x14ac:dyDescent="0.2">
      <c r="A139" s="66" t="str">
        <f t="shared" si="5"/>
        <v/>
      </c>
    </row>
    <row r="140" spans="1:1" s="69" customFormat="1" x14ac:dyDescent="0.2">
      <c r="A140" s="66" t="str">
        <f t="shared" si="5"/>
        <v/>
      </c>
    </row>
    <row r="141" spans="1:1" s="69" customFormat="1" x14ac:dyDescent="0.2">
      <c r="A141" s="66" t="str">
        <f t="shared" si="5"/>
        <v/>
      </c>
    </row>
    <row r="142" spans="1:1" s="69" customFormat="1" x14ac:dyDescent="0.2">
      <c r="A142" s="66" t="str">
        <f t="shared" si="5"/>
        <v/>
      </c>
    </row>
    <row r="143" spans="1:1" s="69" customFormat="1" x14ac:dyDescent="0.2">
      <c r="A143" s="66" t="str">
        <f t="shared" si="5"/>
        <v/>
      </c>
    </row>
    <row r="144" spans="1:1" s="69" customFormat="1" x14ac:dyDescent="0.2">
      <c r="A144" s="66" t="str">
        <f t="shared" si="5"/>
        <v/>
      </c>
    </row>
    <row r="145" spans="1:1" s="69" customFormat="1" x14ac:dyDescent="0.2">
      <c r="A145" s="66" t="str">
        <f t="shared" si="5"/>
        <v/>
      </c>
    </row>
    <row r="146" spans="1:1" s="69" customFormat="1" x14ac:dyDescent="0.2">
      <c r="A146" s="66" t="str">
        <f t="shared" si="5"/>
        <v/>
      </c>
    </row>
    <row r="147" spans="1:1" s="69" customFormat="1" x14ac:dyDescent="0.2">
      <c r="A147" s="66" t="str">
        <f t="shared" si="5"/>
        <v/>
      </c>
    </row>
    <row r="148" spans="1:1" s="69" customFormat="1" x14ac:dyDescent="0.2">
      <c r="A148" s="66" t="str">
        <f t="shared" si="5"/>
        <v/>
      </c>
    </row>
    <row r="149" spans="1:1" s="69" customFormat="1" x14ac:dyDescent="0.2">
      <c r="A149" s="66" t="str">
        <f t="shared" si="5"/>
        <v/>
      </c>
    </row>
    <row r="150" spans="1:1" s="69" customFormat="1" x14ac:dyDescent="0.2">
      <c r="A150" s="66" t="str">
        <f t="shared" si="5"/>
        <v/>
      </c>
    </row>
    <row r="151" spans="1:1" s="69" customFormat="1" x14ac:dyDescent="0.2">
      <c r="A151" s="66" t="str">
        <f t="shared" si="5"/>
        <v/>
      </c>
    </row>
    <row r="152" spans="1:1" s="69" customFormat="1" x14ac:dyDescent="0.2">
      <c r="A152" s="66" t="str">
        <f t="shared" si="5"/>
        <v/>
      </c>
    </row>
    <row r="153" spans="1:1" s="69" customFormat="1" x14ac:dyDescent="0.2">
      <c r="A153" s="66" t="str">
        <f t="shared" si="5"/>
        <v/>
      </c>
    </row>
    <row r="154" spans="1:1" s="69" customFormat="1" x14ac:dyDescent="0.2">
      <c r="A154" s="66" t="str">
        <f t="shared" si="5"/>
        <v/>
      </c>
    </row>
    <row r="155" spans="1:1" s="69" customFormat="1" x14ac:dyDescent="0.2">
      <c r="A155" s="66" t="str">
        <f t="shared" si="5"/>
        <v/>
      </c>
    </row>
    <row r="156" spans="1:1" s="69" customFormat="1" x14ac:dyDescent="0.2">
      <c r="A156" s="66" t="str">
        <f t="shared" si="5"/>
        <v/>
      </c>
    </row>
    <row r="157" spans="1:1" s="69" customFormat="1" x14ac:dyDescent="0.2">
      <c r="A157" s="66" t="str">
        <f t="shared" si="5"/>
        <v/>
      </c>
    </row>
    <row r="158" spans="1:1" s="69" customFormat="1" x14ac:dyDescent="0.2">
      <c r="A158" s="66" t="str">
        <f t="shared" si="5"/>
        <v/>
      </c>
    </row>
    <row r="159" spans="1:1" s="69" customFormat="1" x14ac:dyDescent="0.2">
      <c r="A159" s="66" t="str">
        <f t="shared" si="5"/>
        <v/>
      </c>
    </row>
    <row r="160" spans="1:1" s="69" customFormat="1" x14ac:dyDescent="0.2">
      <c r="A160" s="66" t="str">
        <f t="shared" ref="A160:A223" si="6">IF(B160="","",$B$9)</f>
        <v/>
      </c>
    </row>
    <row r="161" spans="1:1" s="69" customFormat="1" x14ac:dyDescent="0.2">
      <c r="A161" s="66" t="str">
        <f t="shared" si="6"/>
        <v/>
      </c>
    </row>
    <row r="162" spans="1:1" s="69" customFormat="1" x14ac:dyDescent="0.2">
      <c r="A162" s="66" t="str">
        <f t="shared" si="6"/>
        <v/>
      </c>
    </row>
    <row r="163" spans="1:1" s="69" customFormat="1" x14ac:dyDescent="0.2">
      <c r="A163" s="66" t="str">
        <f t="shared" si="6"/>
        <v/>
      </c>
    </row>
    <row r="164" spans="1:1" s="69" customFormat="1" x14ac:dyDescent="0.2">
      <c r="A164" s="66" t="str">
        <f t="shared" si="6"/>
        <v/>
      </c>
    </row>
    <row r="165" spans="1:1" s="69" customFormat="1" x14ac:dyDescent="0.2">
      <c r="A165" s="66" t="str">
        <f t="shared" si="6"/>
        <v/>
      </c>
    </row>
    <row r="166" spans="1:1" s="69" customFormat="1" x14ac:dyDescent="0.2">
      <c r="A166" s="66" t="str">
        <f t="shared" si="6"/>
        <v/>
      </c>
    </row>
    <row r="167" spans="1:1" s="69" customFormat="1" x14ac:dyDescent="0.2">
      <c r="A167" s="66" t="str">
        <f t="shared" si="6"/>
        <v/>
      </c>
    </row>
    <row r="168" spans="1:1" s="69" customFormat="1" x14ac:dyDescent="0.2">
      <c r="A168" s="66" t="str">
        <f t="shared" si="6"/>
        <v/>
      </c>
    </row>
    <row r="169" spans="1:1" s="69" customFormat="1" x14ac:dyDescent="0.2">
      <c r="A169" s="66" t="str">
        <f t="shared" si="6"/>
        <v/>
      </c>
    </row>
    <row r="170" spans="1:1" s="69" customFormat="1" x14ac:dyDescent="0.2">
      <c r="A170" s="66" t="str">
        <f t="shared" si="6"/>
        <v/>
      </c>
    </row>
    <row r="171" spans="1:1" s="69" customFormat="1" x14ac:dyDescent="0.2">
      <c r="A171" s="66" t="str">
        <f t="shared" si="6"/>
        <v/>
      </c>
    </row>
    <row r="172" spans="1:1" s="69" customFormat="1" x14ac:dyDescent="0.2">
      <c r="A172" s="66" t="str">
        <f t="shared" si="6"/>
        <v/>
      </c>
    </row>
    <row r="173" spans="1:1" s="69" customFormat="1" x14ac:dyDescent="0.2">
      <c r="A173" s="66" t="str">
        <f t="shared" si="6"/>
        <v/>
      </c>
    </row>
    <row r="174" spans="1:1" s="69" customFormat="1" x14ac:dyDescent="0.2">
      <c r="A174" s="66" t="str">
        <f t="shared" si="6"/>
        <v/>
      </c>
    </row>
    <row r="175" spans="1:1" s="69" customFormat="1" x14ac:dyDescent="0.2">
      <c r="A175" s="66" t="str">
        <f t="shared" si="6"/>
        <v/>
      </c>
    </row>
    <row r="176" spans="1:1" s="69" customFormat="1" x14ac:dyDescent="0.2">
      <c r="A176" s="66" t="str">
        <f t="shared" si="6"/>
        <v/>
      </c>
    </row>
    <row r="177" spans="1:1" s="69" customFormat="1" x14ac:dyDescent="0.2">
      <c r="A177" s="66" t="str">
        <f t="shared" si="6"/>
        <v/>
      </c>
    </row>
    <row r="178" spans="1:1" s="69" customFormat="1" x14ac:dyDescent="0.2">
      <c r="A178" s="66" t="str">
        <f t="shared" si="6"/>
        <v/>
      </c>
    </row>
    <row r="179" spans="1:1" s="69" customFormat="1" x14ac:dyDescent="0.2">
      <c r="A179" s="66" t="str">
        <f t="shared" si="6"/>
        <v/>
      </c>
    </row>
    <row r="180" spans="1:1" s="69" customFormat="1" x14ac:dyDescent="0.2">
      <c r="A180" s="66" t="str">
        <f t="shared" si="6"/>
        <v/>
      </c>
    </row>
    <row r="181" spans="1:1" s="69" customFormat="1" x14ac:dyDescent="0.2">
      <c r="A181" s="66" t="str">
        <f t="shared" si="6"/>
        <v/>
      </c>
    </row>
    <row r="182" spans="1:1" s="69" customFormat="1" x14ac:dyDescent="0.2">
      <c r="A182" s="66" t="str">
        <f t="shared" si="6"/>
        <v/>
      </c>
    </row>
    <row r="183" spans="1:1" s="69" customFormat="1" x14ac:dyDescent="0.2">
      <c r="A183" s="66" t="str">
        <f t="shared" si="6"/>
        <v/>
      </c>
    </row>
    <row r="184" spans="1:1" s="69" customFormat="1" x14ac:dyDescent="0.2">
      <c r="A184" s="66" t="str">
        <f t="shared" si="6"/>
        <v/>
      </c>
    </row>
    <row r="185" spans="1:1" s="69" customFormat="1" x14ac:dyDescent="0.2">
      <c r="A185" s="66" t="str">
        <f t="shared" si="6"/>
        <v/>
      </c>
    </row>
    <row r="186" spans="1:1" s="69" customFormat="1" x14ac:dyDescent="0.2">
      <c r="A186" s="66" t="str">
        <f t="shared" si="6"/>
        <v/>
      </c>
    </row>
    <row r="187" spans="1:1" s="69" customFormat="1" x14ac:dyDescent="0.2">
      <c r="A187" s="66" t="str">
        <f t="shared" si="6"/>
        <v/>
      </c>
    </row>
    <row r="188" spans="1:1" s="69" customFormat="1" x14ac:dyDescent="0.2">
      <c r="A188" s="66" t="str">
        <f t="shared" si="6"/>
        <v/>
      </c>
    </row>
    <row r="189" spans="1:1" s="69" customFormat="1" x14ac:dyDescent="0.2">
      <c r="A189" s="66" t="str">
        <f t="shared" si="6"/>
        <v/>
      </c>
    </row>
    <row r="190" spans="1:1" s="69" customFormat="1" x14ac:dyDescent="0.2">
      <c r="A190" s="66" t="str">
        <f t="shared" si="6"/>
        <v/>
      </c>
    </row>
    <row r="191" spans="1:1" s="69" customFormat="1" x14ac:dyDescent="0.2">
      <c r="A191" s="66" t="str">
        <f t="shared" si="6"/>
        <v/>
      </c>
    </row>
    <row r="192" spans="1:1" s="69" customFormat="1" x14ac:dyDescent="0.2">
      <c r="A192" s="66" t="str">
        <f t="shared" si="6"/>
        <v/>
      </c>
    </row>
    <row r="193" spans="1:1" s="69" customFormat="1" x14ac:dyDescent="0.2">
      <c r="A193" s="66" t="str">
        <f t="shared" si="6"/>
        <v/>
      </c>
    </row>
    <row r="194" spans="1:1" s="69" customFormat="1" x14ac:dyDescent="0.2">
      <c r="A194" s="66" t="str">
        <f t="shared" si="6"/>
        <v/>
      </c>
    </row>
    <row r="195" spans="1:1" s="69" customFormat="1" x14ac:dyDescent="0.2">
      <c r="A195" s="66" t="str">
        <f t="shared" si="6"/>
        <v/>
      </c>
    </row>
    <row r="196" spans="1:1" s="69" customFormat="1" x14ac:dyDescent="0.2">
      <c r="A196" s="66" t="str">
        <f t="shared" si="6"/>
        <v/>
      </c>
    </row>
    <row r="197" spans="1:1" s="69" customFormat="1" x14ac:dyDescent="0.2">
      <c r="A197" s="66" t="str">
        <f t="shared" si="6"/>
        <v/>
      </c>
    </row>
    <row r="198" spans="1:1" s="69" customFormat="1" x14ac:dyDescent="0.2">
      <c r="A198" s="66" t="str">
        <f t="shared" si="6"/>
        <v/>
      </c>
    </row>
    <row r="199" spans="1:1" s="69" customFormat="1" x14ac:dyDescent="0.2">
      <c r="A199" s="66" t="str">
        <f t="shared" si="6"/>
        <v/>
      </c>
    </row>
    <row r="200" spans="1:1" s="69" customFormat="1" x14ac:dyDescent="0.2">
      <c r="A200" s="66" t="str">
        <f t="shared" si="6"/>
        <v/>
      </c>
    </row>
    <row r="201" spans="1:1" s="69" customFormat="1" x14ac:dyDescent="0.2">
      <c r="A201" s="66" t="str">
        <f t="shared" si="6"/>
        <v/>
      </c>
    </row>
    <row r="202" spans="1:1" s="69" customFormat="1" x14ac:dyDescent="0.2">
      <c r="A202" s="66" t="str">
        <f t="shared" si="6"/>
        <v/>
      </c>
    </row>
    <row r="203" spans="1:1" s="69" customFormat="1" x14ac:dyDescent="0.2">
      <c r="A203" s="66" t="str">
        <f t="shared" si="6"/>
        <v/>
      </c>
    </row>
    <row r="204" spans="1:1" s="69" customFormat="1" x14ac:dyDescent="0.2">
      <c r="A204" s="66" t="str">
        <f t="shared" si="6"/>
        <v/>
      </c>
    </row>
    <row r="205" spans="1:1" s="69" customFormat="1" x14ac:dyDescent="0.2">
      <c r="A205" s="66" t="str">
        <f t="shared" si="6"/>
        <v/>
      </c>
    </row>
    <row r="206" spans="1:1" s="69" customFormat="1" x14ac:dyDescent="0.2">
      <c r="A206" s="66" t="str">
        <f t="shared" si="6"/>
        <v/>
      </c>
    </row>
    <row r="207" spans="1:1" s="69" customFormat="1" x14ac:dyDescent="0.2">
      <c r="A207" s="66" t="str">
        <f t="shared" si="6"/>
        <v/>
      </c>
    </row>
    <row r="208" spans="1:1" s="69" customFormat="1" x14ac:dyDescent="0.2">
      <c r="A208" s="66" t="str">
        <f t="shared" si="6"/>
        <v/>
      </c>
    </row>
    <row r="209" spans="1:1" s="69" customFormat="1" x14ac:dyDescent="0.2">
      <c r="A209" s="66" t="str">
        <f t="shared" si="6"/>
        <v/>
      </c>
    </row>
    <row r="210" spans="1:1" s="69" customFormat="1" x14ac:dyDescent="0.2">
      <c r="A210" s="66" t="str">
        <f t="shared" si="6"/>
        <v/>
      </c>
    </row>
    <row r="211" spans="1:1" s="69" customFormat="1" x14ac:dyDescent="0.2">
      <c r="A211" s="66" t="str">
        <f t="shared" si="6"/>
        <v/>
      </c>
    </row>
    <row r="212" spans="1:1" s="69" customFormat="1" x14ac:dyDescent="0.2">
      <c r="A212" s="66" t="str">
        <f t="shared" si="6"/>
        <v/>
      </c>
    </row>
    <row r="213" spans="1:1" s="69" customFormat="1" x14ac:dyDescent="0.2">
      <c r="A213" s="66" t="str">
        <f t="shared" si="6"/>
        <v/>
      </c>
    </row>
    <row r="214" spans="1:1" s="69" customFormat="1" x14ac:dyDescent="0.2">
      <c r="A214" s="66" t="str">
        <f t="shared" si="6"/>
        <v/>
      </c>
    </row>
    <row r="215" spans="1:1" s="69" customFormat="1" x14ac:dyDescent="0.2">
      <c r="A215" s="66" t="str">
        <f t="shared" si="6"/>
        <v/>
      </c>
    </row>
    <row r="216" spans="1:1" s="69" customFormat="1" x14ac:dyDescent="0.2">
      <c r="A216" s="66" t="str">
        <f t="shared" si="6"/>
        <v/>
      </c>
    </row>
    <row r="217" spans="1:1" s="69" customFormat="1" x14ac:dyDescent="0.2">
      <c r="A217" s="66" t="str">
        <f t="shared" si="6"/>
        <v/>
      </c>
    </row>
    <row r="218" spans="1:1" s="69" customFormat="1" x14ac:dyDescent="0.2">
      <c r="A218" s="66" t="str">
        <f t="shared" si="6"/>
        <v/>
      </c>
    </row>
    <row r="219" spans="1:1" s="69" customFormat="1" x14ac:dyDescent="0.2">
      <c r="A219" s="66" t="str">
        <f t="shared" si="6"/>
        <v/>
      </c>
    </row>
    <row r="220" spans="1:1" s="69" customFormat="1" x14ac:dyDescent="0.2">
      <c r="A220" s="66" t="str">
        <f t="shared" si="6"/>
        <v/>
      </c>
    </row>
    <row r="221" spans="1:1" s="69" customFormat="1" x14ac:dyDescent="0.2">
      <c r="A221" s="66" t="str">
        <f t="shared" si="6"/>
        <v/>
      </c>
    </row>
    <row r="222" spans="1:1" s="69" customFormat="1" x14ac:dyDescent="0.2">
      <c r="A222" s="66" t="str">
        <f t="shared" si="6"/>
        <v/>
      </c>
    </row>
    <row r="223" spans="1:1" s="69" customFormat="1" x14ac:dyDescent="0.2">
      <c r="A223" s="66" t="str">
        <f t="shared" si="6"/>
        <v/>
      </c>
    </row>
    <row r="224" spans="1:1" s="69" customFormat="1" x14ac:dyDescent="0.2">
      <c r="A224" s="66" t="str">
        <f t="shared" ref="A224:A287" si="7">IF(B224="","",$B$9)</f>
        <v/>
      </c>
    </row>
    <row r="225" spans="1:1" s="69" customFormat="1" x14ac:dyDescent="0.2">
      <c r="A225" s="66" t="str">
        <f t="shared" si="7"/>
        <v/>
      </c>
    </row>
    <row r="226" spans="1:1" s="69" customFormat="1" x14ac:dyDescent="0.2">
      <c r="A226" s="66" t="str">
        <f t="shared" si="7"/>
        <v/>
      </c>
    </row>
    <row r="227" spans="1:1" s="69" customFormat="1" x14ac:dyDescent="0.2">
      <c r="A227" s="66" t="str">
        <f t="shared" si="7"/>
        <v/>
      </c>
    </row>
    <row r="228" spans="1:1" s="69" customFormat="1" x14ac:dyDescent="0.2">
      <c r="A228" s="66" t="str">
        <f t="shared" si="7"/>
        <v/>
      </c>
    </row>
    <row r="229" spans="1:1" s="69" customFormat="1" x14ac:dyDescent="0.2">
      <c r="A229" s="66" t="str">
        <f t="shared" si="7"/>
        <v/>
      </c>
    </row>
    <row r="230" spans="1:1" s="69" customFormat="1" x14ac:dyDescent="0.2">
      <c r="A230" s="66" t="str">
        <f t="shared" si="7"/>
        <v/>
      </c>
    </row>
    <row r="231" spans="1:1" s="69" customFormat="1" x14ac:dyDescent="0.2">
      <c r="A231" s="66" t="str">
        <f t="shared" si="7"/>
        <v/>
      </c>
    </row>
    <row r="232" spans="1:1" s="69" customFormat="1" x14ac:dyDescent="0.2">
      <c r="A232" s="66" t="str">
        <f t="shared" si="7"/>
        <v/>
      </c>
    </row>
    <row r="233" spans="1:1" s="69" customFormat="1" x14ac:dyDescent="0.2">
      <c r="A233" s="66" t="str">
        <f t="shared" si="7"/>
        <v/>
      </c>
    </row>
    <row r="234" spans="1:1" s="69" customFormat="1" x14ac:dyDescent="0.2">
      <c r="A234" s="66" t="str">
        <f t="shared" si="7"/>
        <v/>
      </c>
    </row>
    <row r="235" spans="1:1" s="69" customFormat="1" x14ac:dyDescent="0.2">
      <c r="A235" s="66" t="str">
        <f t="shared" si="7"/>
        <v/>
      </c>
    </row>
    <row r="236" spans="1:1" s="69" customFormat="1" x14ac:dyDescent="0.2">
      <c r="A236" s="66" t="str">
        <f t="shared" si="7"/>
        <v/>
      </c>
    </row>
    <row r="237" spans="1:1" s="69" customFormat="1" x14ac:dyDescent="0.2">
      <c r="A237" s="66" t="str">
        <f t="shared" si="7"/>
        <v/>
      </c>
    </row>
    <row r="238" spans="1:1" s="69" customFormat="1" x14ac:dyDescent="0.2">
      <c r="A238" s="66" t="str">
        <f t="shared" si="7"/>
        <v/>
      </c>
    </row>
    <row r="239" spans="1:1" s="69" customFormat="1" x14ac:dyDescent="0.2">
      <c r="A239" s="66" t="str">
        <f t="shared" si="7"/>
        <v/>
      </c>
    </row>
    <row r="240" spans="1:1" s="69" customFormat="1" x14ac:dyDescent="0.2">
      <c r="A240" s="66" t="str">
        <f t="shared" si="7"/>
        <v/>
      </c>
    </row>
    <row r="241" spans="1:1" s="69" customFormat="1" x14ac:dyDescent="0.2">
      <c r="A241" s="66" t="str">
        <f t="shared" si="7"/>
        <v/>
      </c>
    </row>
    <row r="242" spans="1:1" s="69" customFormat="1" x14ac:dyDescent="0.2">
      <c r="A242" s="66" t="str">
        <f t="shared" si="7"/>
        <v/>
      </c>
    </row>
    <row r="243" spans="1:1" s="69" customFormat="1" x14ac:dyDescent="0.2">
      <c r="A243" s="66" t="str">
        <f t="shared" si="7"/>
        <v/>
      </c>
    </row>
    <row r="244" spans="1:1" s="69" customFormat="1" x14ac:dyDescent="0.2">
      <c r="A244" s="66" t="str">
        <f t="shared" si="7"/>
        <v/>
      </c>
    </row>
    <row r="245" spans="1:1" s="69" customFormat="1" x14ac:dyDescent="0.2">
      <c r="A245" s="66" t="str">
        <f t="shared" si="7"/>
        <v/>
      </c>
    </row>
    <row r="246" spans="1:1" s="69" customFormat="1" x14ac:dyDescent="0.2">
      <c r="A246" s="66" t="str">
        <f t="shared" si="7"/>
        <v/>
      </c>
    </row>
    <row r="247" spans="1:1" s="69" customFormat="1" x14ac:dyDescent="0.2">
      <c r="A247" s="66" t="str">
        <f t="shared" si="7"/>
        <v/>
      </c>
    </row>
    <row r="248" spans="1:1" s="69" customFormat="1" x14ac:dyDescent="0.2">
      <c r="A248" s="66" t="str">
        <f t="shared" si="7"/>
        <v/>
      </c>
    </row>
    <row r="249" spans="1:1" s="69" customFormat="1" x14ac:dyDescent="0.2">
      <c r="A249" s="66" t="str">
        <f t="shared" si="7"/>
        <v/>
      </c>
    </row>
    <row r="250" spans="1:1" s="69" customFormat="1" x14ac:dyDescent="0.2">
      <c r="A250" s="66" t="str">
        <f t="shared" si="7"/>
        <v/>
      </c>
    </row>
    <row r="251" spans="1:1" s="69" customFormat="1" x14ac:dyDescent="0.2">
      <c r="A251" s="66" t="str">
        <f t="shared" si="7"/>
        <v/>
      </c>
    </row>
    <row r="252" spans="1:1" s="69" customFormat="1" x14ac:dyDescent="0.2">
      <c r="A252" s="66" t="str">
        <f t="shared" si="7"/>
        <v/>
      </c>
    </row>
    <row r="253" spans="1:1" s="69" customFormat="1" x14ac:dyDescent="0.2">
      <c r="A253" s="66" t="str">
        <f t="shared" si="7"/>
        <v/>
      </c>
    </row>
    <row r="254" spans="1:1" s="69" customFormat="1" x14ac:dyDescent="0.2">
      <c r="A254" s="66" t="str">
        <f t="shared" si="7"/>
        <v/>
      </c>
    </row>
    <row r="255" spans="1:1" s="69" customFormat="1" x14ac:dyDescent="0.2">
      <c r="A255" s="66" t="str">
        <f t="shared" si="7"/>
        <v/>
      </c>
    </row>
    <row r="256" spans="1:1" s="69" customFormat="1" x14ac:dyDescent="0.2">
      <c r="A256" s="66" t="str">
        <f t="shared" si="7"/>
        <v/>
      </c>
    </row>
    <row r="257" spans="1:1" s="69" customFormat="1" x14ac:dyDescent="0.2">
      <c r="A257" s="66" t="str">
        <f t="shared" si="7"/>
        <v/>
      </c>
    </row>
    <row r="258" spans="1:1" s="69" customFormat="1" x14ac:dyDescent="0.2">
      <c r="A258" s="66" t="str">
        <f t="shared" si="7"/>
        <v/>
      </c>
    </row>
    <row r="259" spans="1:1" s="69" customFormat="1" x14ac:dyDescent="0.2">
      <c r="A259" s="66" t="str">
        <f t="shared" si="7"/>
        <v/>
      </c>
    </row>
    <row r="260" spans="1:1" s="69" customFormat="1" x14ac:dyDescent="0.2">
      <c r="A260" s="66" t="str">
        <f t="shared" si="7"/>
        <v/>
      </c>
    </row>
    <row r="261" spans="1:1" s="69" customFormat="1" x14ac:dyDescent="0.2">
      <c r="A261" s="66" t="str">
        <f t="shared" si="7"/>
        <v/>
      </c>
    </row>
    <row r="262" spans="1:1" s="69" customFormat="1" x14ac:dyDescent="0.2">
      <c r="A262" s="66" t="str">
        <f t="shared" si="7"/>
        <v/>
      </c>
    </row>
    <row r="263" spans="1:1" s="69" customFormat="1" x14ac:dyDescent="0.2">
      <c r="A263" s="66" t="str">
        <f t="shared" si="7"/>
        <v/>
      </c>
    </row>
    <row r="264" spans="1:1" s="69" customFormat="1" x14ac:dyDescent="0.2">
      <c r="A264" s="66" t="str">
        <f t="shared" si="7"/>
        <v/>
      </c>
    </row>
    <row r="265" spans="1:1" s="69" customFormat="1" x14ac:dyDescent="0.2">
      <c r="A265" s="66" t="str">
        <f t="shared" si="7"/>
        <v/>
      </c>
    </row>
    <row r="266" spans="1:1" s="69" customFormat="1" x14ac:dyDescent="0.2">
      <c r="A266" s="66" t="str">
        <f t="shared" si="7"/>
        <v/>
      </c>
    </row>
    <row r="267" spans="1:1" s="69" customFormat="1" x14ac:dyDescent="0.2">
      <c r="A267" s="66" t="str">
        <f t="shared" si="7"/>
        <v/>
      </c>
    </row>
    <row r="268" spans="1:1" s="69" customFormat="1" x14ac:dyDescent="0.2">
      <c r="A268" s="66" t="str">
        <f t="shared" si="7"/>
        <v/>
      </c>
    </row>
    <row r="269" spans="1:1" s="69" customFormat="1" x14ac:dyDescent="0.2">
      <c r="A269" s="66" t="str">
        <f t="shared" si="7"/>
        <v/>
      </c>
    </row>
    <row r="270" spans="1:1" s="69" customFormat="1" x14ac:dyDescent="0.2">
      <c r="A270" s="66" t="str">
        <f t="shared" si="7"/>
        <v/>
      </c>
    </row>
    <row r="271" spans="1:1" s="69" customFormat="1" x14ac:dyDescent="0.2">
      <c r="A271" s="66" t="str">
        <f t="shared" si="7"/>
        <v/>
      </c>
    </row>
    <row r="272" spans="1:1" s="69" customFormat="1" x14ac:dyDescent="0.2">
      <c r="A272" s="66" t="str">
        <f t="shared" si="7"/>
        <v/>
      </c>
    </row>
    <row r="273" spans="1:1" s="69" customFormat="1" x14ac:dyDescent="0.2">
      <c r="A273" s="66" t="str">
        <f t="shared" si="7"/>
        <v/>
      </c>
    </row>
    <row r="274" spans="1:1" s="69" customFormat="1" x14ac:dyDescent="0.2">
      <c r="A274" s="66" t="str">
        <f t="shared" si="7"/>
        <v/>
      </c>
    </row>
    <row r="275" spans="1:1" s="69" customFormat="1" x14ac:dyDescent="0.2">
      <c r="A275" s="66" t="str">
        <f t="shared" si="7"/>
        <v/>
      </c>
    </row>
    <row r="276" spans="1:1" s="69" customFormat="1" x14ac:dyDescent="0.2">
      <c r="A276" s="66" t="str">
        <f t="shared" si="7"/>
        <v/>
      </c>
    </row>
    <row r="277" spans="1:1" s="69" customFormat="1" x14ac:dyDescent="0.2">
      <c r="A277" s="66" t="str">
        <f t="shared" si="7"/>
        <v/>
      </c>
    </row>
    <row r="278" spans="1:1" s="69" customFormat="1" x14ac:dyDescent="0.2">
      <c r="A278" s="66" t="str">
        <f t="shared" si="7"/>
        <v/>
      </c>
    </row>
    <row r="279" spans="1:1" s="69" customFormat="1" x14ac:dyDescent="0.2">
      <c r="A279" s="66" t="str">
        <f t="shared" si="7"/>
        <v/>
      </c>
    </row>
    <row r="280" spans="1:1" s="69" customFormat="1" x14ac:dyDescent="0.2">
      <c r="A280" s="66" t="str">
        <f t="shared" si="7"/>
        <v/>
      </c>
    </row>
    <row r="281" spans="1:1" s="69" customFormat="1" x14ac:dyDescent="0.2">
      <c r="A281" s="66" t="str">
        <f t="shared" si="7"/>
        <v/>
      </c>
    </row>
    <row r="282" spans="1:1" s="69" customFormat="1" x14ac:dyDescent="0.2">
      <c r="A282" s="66" t="str">
        <f t="shared" si="7"/>
        <v/>
      </c>
    </row>
    <row r="283" spans="1:1" s="69" customFormat="1" x14ac:dyDescent="0.2">
      <c r="A283" s="66" t="str">
        <f t="shared" si="7"/>
        <v/>
      </c>
    </row>
    <row r="284" spans="1:1" s="69" customFormat="1" x14ac:dyDescent="0.2">
      <c r="A284" s="66" t="str">
        <f t="shared" si="7"/>
        <v/>
      </c>
    </row>
    <row r="285" spans="1:1" s="69" customFormat="1" x14ac:dyDescent="0.2">
      <c r="A285" s="66" t="str">
        <f t="shared" si="7"/>
        <v/>
      </c>
    </row>
    <row r="286" spans="1:1" s="69" customFormat="1" x14ac:dyDescent="0.2">
      <c r="A286" s="66" t="str">
        <f t="shared" si="7"/>
        <v/>
      </c>
    </row>
    <row r="287" spans="1:1" s="69" customFormat="1" x14ac:dyDescent="0.2">
      <c r="A287" s="66" t="str">
        <f t="shared" si="7"/>
        <v/>
      </c>
    </row>
    <row r="288" spans="1:1" s="69" customFormat="1" x14ac:dyDescent="0.2">
      <c r="A288" s="66" t="str">
        <f t="shared" ref="A288:A351" si="8">IF(B288="","",$B$9)</f>
        <v/>
      </c>
    </row>
    <row r="289" spans="1:1" s="69" customFormat="1" x14ac:dyDescent="0.2">
      <c r="A289" s="66" t="str">
        <f t="shared" si="8"/>
        <v/>
      </c>
    </row>
    <row r="290" spans="1:1" s="69" customFormat="1" x14ac:dyDescent="0.2">
      <c r="A290" s="66" t="str">
        <f t="shared" si="8"/>
        <v/>
      </c>
    </row>
    <row r="291" spans="1:1" s="69" customFormat="1" x14ac:dyDescent="0.2">
      <c r="A291" s="66" t="str">
        <f t="shared" si="8"/>
        <v/>
      </c>
    </row>
    <row r="292" spans="1:1" s="69" customFormat="1" x14ac:dyDescent="0.2">
      <c r="A292" s="66" t="str">
        <f t="shared" si="8"/>
        <v/>
      </c>
    </row>
    <row r="293" spans="1:1" s="69" customFormat="1" x14ac:dyDescent="0.2">
      <c r="A293" s="66" t="str">
        <f t="shared" si="8"/>
        <v/>
      </c>
    </row>
    <row r="294" spans="1:1" s="69" customFormat="1" x14ac:dyDescent="0.2">
      <c r="A294" s="66" t="str">
        <f t="shared" si="8"/>
        <v/>
      </c>
    </row>
    <row r="295" spans="1:1" s="69" customFormat="1" x14ac:dyDescent="0.2">
      <c r="A295" s="66" t="str">
        <f t="shared" si="8"/>
        <v/>
      </c>
    </row>
    <row r="296" spans="1:1" s="69" customFormat="1" x14ac:dyDescent="0.2">
      <c r="A296" s="66" t="str">
        <f t="shared" si="8"/>
        <v/>
      </c>
    </row>
    <row r="297" spans="1:1" s="69" customFormat="1" x14ac:dyDescent="0.2">
      <c r="A297" s="66" t="str">
        <f t="shared" si="8"/>
        <v/>
      </c>
    </row>
    <row r="298" spans="1:1" s="69" customFormat="1" x14ac:dyDescent="0.2">
      <c r="A298" s="66" t="str">
        <f t="shared" si="8"/>
        <v/>
      </c>
    </row>
    <row r="299" spans="1:1" s="69" customFormat="1" x14ac:dyDescent="0.2">
      <c r="A299" s="66" t="str">
        <f t="shared" si="8"/>
        <v/>
      </c>
    </row>
    <row r="300" spans="1:1" s="69" customFormat="1" x14ac:dyDescent="0.2">
      <c r="A300" s="66" t="str">
        <f t="shared" si="8"/>
        <v/>
      </c>
    </row>
    <row r="301" spans="1:1" s="69" customFormat="1" x14ac:dyDescent="0.2">
      <c r="A301" s="66" t="str">
        <f t="shared" si="8"/>
        <v/>
      </c>
    </row>
    <row r="302" spans="1:1" s="69" customFormat="1" x14ac:dyDescent="0.2">
      <c r="A302" s="66" t="str">
        <f t="shared" si="8"/>
        <v/>
      </c>
    </row>
    <row r="303" spans="1:1" s="69" customFormat="1" x14ac:dyDescent="0.2">
      <c r="A303" s="66" t="str">
        <f t="shared" si="8"/>
        <v/>
      </c>
    </row>
    <row r="304" spans="1:1" s="69" customFormat="1" x14ac:dyDescent="0.2">
      <c r="A304" s="66" t="str">
        <f t="shared" si="8"/>
        <v/>
      </c>
    </row>
    <row r="305" spans="1:1" s="69" customFormat="1" x14ac:dyDescent="0.2">
      <c r="A305" s="66" t="str">
        <f t="shared" si="8"/>
        <v/>
      </c>
    </row>
    <row r="306" spans="1:1" s="69" customFormat="1" x14ac:dyDescent="0.2">
      <c r="A306" s="66" t="str">
        <f t="shared" si="8"/>
        <v/>
      </c>
    </row>
    <row r="307" spans="1:1" s="69" customFormat="1" x14ac:dyDescent="0.2">
      <c r="A307" s="66" t="str">
        <f t="shared" si="8"/>
        <v/>
      </c>
    </row>
    <row r="308" spans="1:1" s="69" customFormat="1" x14ac:dyDescent="0.2">
      <c r="A308" s="66" t="str">
        <f t="shared" si="8"/>
        <v/>
      </c>
    </row>
    <row r="309" spans="1:1" s="69" customFormat="1" x14ac:dyDescent="0.2">
      <c r="A309" s="66" t="str">
        <f t="shared" si="8"/>
        <v/>
      </c>
    </row>
    <row r="310" spans="1:1" s="69" customFormat="1" x14ac:dyDescent="0.2">
      <c r="A310" s="66" t="str">
        <f t="shared" si="8"/>
        <v/>
      </c>
    </row>
    <row r="311" spans="1:1" s="69" customFormat="1" x14ac:dyDescent="0.2">
      <c r="A311" s="66" t="str">
        <f t="shared" si="8"/>
        <v/>
      </c>
    </row>
    <row r="312" spans="1:1" s="69" customFormat="1" x14ac:dyDescent="0.2">
      <c r="A312" s="66" t="str">
        <f t="shared" si="8"/>
        <v/>
      </c>
    </row>
    <row r="313" spans="1:1" s="69" customFormat="1" x14ac:dyDescent="0.2">
      <c r="A313" s="66" t="str">
        <f t="shared" si="8"/>
        <v/>
      </c>
    </row>
    <row r="314" spans="1:1" s="69" customFormat="1" x14ac:dyDescent="0.2">
      <c r="A314" s="66" t="str">
        <f t="shared" si="8"/>
        <v/>
      </c>
    </row>
    <row r="315" spans="1:1" s="69" customFormat="1" x14ac:dyDescent="0.2">
      <c r="A315" s="66" t="str">
        <f t="shared" si="8"/>
        <v/>
      </c>
    </row>
    <row r="316" spans="1:1" s="69" customFormat="1" x14ac:dyDescent="0.2">
      <c r="A316" s="66" t="str">
        <f t="shared" si="8"/>
        <v/>
      </c>
    </row>
    <row r="317" spans="1:1" s="69" customFormat="1" x14ac:dyDescent="0.2">
      <c r="A317" s="66" t="str">
        <f t="shared" si="8"/>
        <v/>
      </c>
    </row>
    <row r="318" spans="1:1" s="69" customFormat="1" x14ac:dyDescent="0.2">
      <c r="A318" s="66" t="str">
        <f t="shared" si="8"/>
        <v/>
      </c>
    </row>
    <row r="319" spans="1:1" s="69" customFormat="1" x14ac:dyDescent="0.2">
      <c r="A319" s="66" t="str">
        <f t="shared" si="8"/>
        <v/>
      </c>
    </row>
    <row r="320" spans="1:1" s="69" customFormat="1" x14ac:dyDescent="0.2">
      <c r="A320" s="66" t="str">
        <f t="shared" si="8"/>
        <v/>
      </c>
    </row>
    <row r="321" spans="1:1" s="69" customFormat="1" x14ac:dyDescent="0.2">
      <c r="A321" s="66" t="str">
        <f t="shared" si="8"/>
        <v/>
      </c>
    </row>
    <row r="322" spans="1:1" s="69" customFormat="1" x14ac:dyDescent="0.2">
      <c r="A322" s="66" t="str">
        <f t="shared" si="8"/>
        <v/>
      </c>
    </row>
    <row r="323" spans="1:1" s="69" customFormat="1" x14ac:dyDescent="0.2">
      <c r="A323" s="66" t="str">
        <f t="shared" si="8"/>
        <v/>
      </c>
    </row>
    <row r="324" spans="1:1" s="69" customFormat="1" x14ac:dyDescent="0.2">
      <c r="A324" s="66" t="str">
        <f t="shared" si="8"/>
        <v/>
      </c>
    </row>
    <row r="325" spans="1:1" s="69" customFormat="1" x14ac:dyDescent="0.2">
      <c r="A325" s="66" t="str">
        <f t="shared" si="8"/>
        <v/>
      </c>
    </row>
    <row r="326" spans="1:1" s="69" customFormat="1" x14ac:dyDescent="0.2">
      <c r="A326" s="66" t="str">
        <f t="shared" si="8"/>
        <v/>
      </c>
    </row>
    <row r="327" spans="1:1" s="69" customFormat="1" x14ac:dyDescent="0.2">
      <c r="A327" s="66" t="str">
        <f t="shared" si="8"/>
        <v/>
      </c>
    </row>
    <row r="328" spans="1:1" s="69" customFormat="1" x14ac:dyDescent="0.2">
      <c r="A328" s="66" t="str">
        <f t="shared" si="8"/>
        <v/>
      </c>
    </row>
    <row r="329" spans="1:1" s="69" customFormat="1" x14ac:dyDescent="0.2">
      <c r="A329" s="66" t="str">
        <f t="shared" si="8"/>
        <v/>
      </c>
    </row>
    <row r="330" spans="1:1" s="69" customFormat="1" x14ac:dyDescent="0.2">
      <c r="A330" s="66" t="str">
        <f t="shared" si="8"/>
        <v/>
      </c>
    </row>
    <row r="331" spans="1:1" s="69" customFormat="1" x14ac:dyDescent="0.2">
      <c r="A331" s="66" t="str">
        <f t="shared" si="8"/>
        <v/>
      </c>
    </row>
    <row r="332" spans="1:1" s="69" customFormat="1" x14ac:dyDescent="0.2">
      <c r="A332" s="66" t="str">
        <f t="shared" si="8"/>
        <v/>
      </c>
    </row>
    <row r="333" spans="1:1" s="69" customFormat="1" x14ac:dyDescent="0.2">
      <c r="A333" s="66" t="str">
        <f t="shared" si="8"/>
        <v/>
      </c>
    </row>
    <row r="334" spans="1:1" s="69" customFormat="1" x14ac:dyDescent="0.2">
      <c r="A334" s="66" t="str">
        <f t="shared" si="8"/>
        <v/>
      </c>
    </row>
    <row r="335" spans="1:1" s="69" customFormat="1" x14ac:dyDescent="0.2">
      <c r="A335" s="66" t="str">
        <f t="shared" si="8"/>
        <v/>
      </c>
    </row>
    <row r="336" spans="1:1" s="69" customFormat="1" x14ac:dyDescent="0.2">
      <c r="A336" s="66" t="str">
        <f t="shared" si="8"/>
        <v/>
      </c>
    </row>
    <row r="337" spans="1:1" s="69" customFormat="1" x14ac:dyDescent="0.2">
      <c r="A337" s="66" t="str">
        <f t="shared" si="8"/>
        <v/>
      </c>
    </row>
    <row r="338" spans="1:1" s="69" customFormat="1" x14ac:dyDescent="0.2">
      <c r="A338" s="66" t="str">
        <f t="shared" si="8"/>
        <v/>
      </c>
    </row>
    <row r="339" spans="1:1" s="69" customFormat="1" x14ac:dyDescent="0.2">
      <c r="A339" s="66" t="str">
        <f t="shared" si="8"/>
        <v/>
      </c>
    </row>
    <row r="340" spans="1:1" s="69" customFormat="1" x14ac:dyDescent="0.2">
      <c r="A340" s="66" t="str">
        <f t="shared" si="8"/>
        <v/>
      </c>
    </row>
    <row r="341" spans="1:1" s="69" customFormat="1" x14ac:dyDescent="0.2">
      <c r="A341" s="66" t="str">
        <f t="shared" si="8"/>
        <v/>
      </c>
    </row>
    <row r="342" spans="1:1" s="69" customFormat="1" x14ac:dyDescent="0.2">
      <c r="A342" s="66" t="str">
        <f t="shared" si="8"/>
        <v/>
      </c>
    </row>
    <row r="343" spans="1:1" s="69" customFormat="1" x14ac:dyDescent="0.2">
      <c r="A343" s="66" t="str">
        <f t="shared" si="8"/>
        <v/>
      </c>
    </row>
    <row r="344" spans="1:1" s="69" customFormat="1" x14ac:dyDescent="0.2">
      <c r="A344" s="66" t="str">
        <f t="shared" si="8"/>
        <v/>
      </c>
    </row>
    <row r="345" spans="1:1" s="69" customFormat="1" x14ac:dyDescent="0.2">
      <c r="A345" s="66" t="str">
        <f t="shared" si="8"/>
        <v/>
      </c>
    </row>
    <row r="346" spans="1:1" s="69" customFormat="1" x14ac:dyDescent="0.2">
      <c r="A346" s="66" t="str">
        <f t="shared" si="8"/>
        <v/>
      </c>
    </row>
    <row r="347" spans="1:1" s="69" customFormat="1" x14ac:dyDescent="0.2">
      <c r="A347" s="66" t="str">
        <f t="shared" si="8"/>
        <v/>
      </c>
    </row>
    <row r="348" spans="1:1" s="69" customFormat="1" x14ac:dyDescent="0.2">
      <c r="A348" s="66" t="str">
        <f t="shared" si="8"/>
        <v/>
      </c>
    </row>
    <row r="349" spans="1:1" s="69" customFormat="1" x14ac:dyDescent="0.2">
      <c r="A349" s="66" t="str">
        <f t="shared" si="8"/>
        <v/>
      </c>
    </row>
    <row r="350" spans="1:1" s="69" customFormat="1" x14ac:dyDescent="0.2">
      <c r="A350" s="66" t="str">
        <f t="shared" si="8"/>
        <v/>
      </c>
    </row>
    <row r="351" spans="1:1" s="69" customFormat="1" x14ac:dyDescent="0.2">
      <c r="A351" s="66" t="str">
        <f t="shared" si="8"/>
        <v/>
      </c>
    </row>
    <row r="352" spans="1:1" s="69" customFormat="1" x14ac:dyDescent="0.2">
      <c r="A352" s="66" t="str">
        <f t="shared" ref="A352:A415" si="9">IF(B352="","",$B$9)</f>
        <v/>
      </c>
    </row>
    <row r="353" spans="1:1" s="69" customFormat="1" x14ac:dyDescent="0.2">
      <c r="A353" s="66" t="str">
        <f t="shared" si="9"/>
        <v/>
      </c>
    </row>
    <row r="354" spans="1:1" s="69" customFormat="1" x14ac:dyDescent="0.2">
      <c r="A354" s="66" t="str">
        <f t="shared" si="9"/>
        <v/>
      </c>
    </row>
    <row r="355" spans="1:1" s="69" customFormat="1" x14ac:dyDescent="0.2">
      <c r="A355" s="66" t="str">
        <f t="shared" si="9"/>
        <v/>
      </c>
    </row>
    <row r="356" spans="1:1" s="69" customFormat="1" x14ac:dyDescent="0.2">
      <c r="A356" s="66" t="str">
        <f t="shared" si="9"/>
        <v/>
      </c>
    </row>
    <row r="357" spans="1:1" s="69" customFormat="1" x14ac:dyDescent="0.2">
      <c r="A357" s="66" t="str">
        <f t="shared" si="9"/>
        <v/>
      </c>
    </row>
    <row r="358" spans="1:1" s="69" customFormat="1" x14ac:dyDescent="0.2">
      <c r="A358" s="66" t="str">
        <f t="shared" si="9"/>
        <v/>
      </c>
    </row>
    <row r="359" spans="1:1" s="69" customFormat="1" x14ac:dyDescent="0.2">
      <c r="A359" s="66" t="str">
        <f t="shared" si="9"/>
        <v/>
      </c>
    </row>
    <row r="360" spans="1:1" s="69" customFormat="1" x14ac:dyDescent="0.2">
      <c r="A360" s="66" t="str">
        <f t="shared" si="9"/>
        <v/>
      </c>
    </row>
    <row r="361" spans="1:1" s="69" customFormat="1" x14ac:dyDescent="0.2">
      <c r="A361" s="66" t="str">
        <f t="shared" si="9"/>
        <v/>
      </c>
    </row>
    <row r="362" spans="1:1" s="69" customFormat="1" x14ac:dyDescent="0.2">
      <c r="A362" s="66" t="str">
        <f t="shared" si="9"/>
        <v/>
      </c>
    </row>
    <row r="363" spans="1:1" s="69" customFormat="1" x14ac:dyDescent="0.2">
      <c r="A363" s="66" t="str">
        <f t="shared" si="9"/>
        <v/>
      </c>
    </row>
    <row r="364" spans="1:1" s="69" customFormat="1" x14ac:dyDescent="0.2">
      <c r="A364" s="66" t="str">
        <f t="shared" si="9"/>
        <v/>
      </c>
    </row>
    <row r="365" spans="1:1" s="69" customFormat="1" x14ac:dyDescent="0.2">
      <c r="A365" s="66" t="str">
        <f t="shared" si="9"/>
        <v/>
      </c>
    </row>
    <row r="366" spans="1:1" s="69" customFormat="1" x14ac:dyDescent="0.2">
      <c r="A366" s="66" t="str">
        <f t="shared" si="9"/>
        <v/>
      </c>
    </row>
    <row r="367" spans="1:1" s="69" customFormat="1" x14ac:dyDescent="0.2">
      <c r="A367" s="66" t="str">
        <f t="shared" si="9"/>
        <v/>
      </c>
    </row>
    <row r="368" spans="1:1" s="69" customFormat="1" x14ac:dyDescent="0.2">
      <c r="A368" s="66" t="str">
        <f t="shared" si="9"/>
        <v/>
      </c>
    </row>
    <row r="369" spans="1:1" s="69" customFormat="1" x14ac:dyDescent="0.2">
      <c r="A369" s="66" t="str">
        <f t="shared" si="9"/>
        <v/>
      </c>
    </row>
    <row r="370" spans="1:1" s="69" customFormat="1" x14ac:dyDescent="0.2">
      <c r="A370" s="66" t="str">
        <f t="shared" si="9"/>
        <v/>
      </c>
    </row>
    <row r="371" spans="1:1" s="69" customFormat="1" x14ac:dyDescent="0.2">
      <c r="A371" s="66" t="str">
        <f t="shared" si="9"/>
        <v/>
      </c>
    </row>
    <row r="372" spans="1:1" s="69" customFormat="1" x14ac:dyDescent="0.2">
      <c r="A372" s="66" t="str">
        <f t="shared" si="9"/>
        <v/>
      </c>
    </row>
    <row r="373" spans="1:1" s="69" customFormat="1" x14ac:dyDescent="0.2">
      <c r="A373" s="66" t="str">
        <f t="shared" si="9"/>
        <v/>
      </c>
    </row>
    <row r="374" spans="1:1" s="69" customFormat="1" x14ac:dyDescent="0.2">
      <c r="A374" s="66" t="str">
        <f t="shared" si="9"/>
        <v/>
      </c>
    </row>
    <row r="375" spans="1:1" s="69" customFormat="1" x14ac:dyDescent="0.2">
      <c r="A375" s="66" t="str">
        <f t="shared" si="9"/>
        <v/>
      </c>
    </row>
    <row r="376" spans="1:1" s="69" customFormat="1" x14ac:dyDescent="0.2">
      <c r="A376" s="66" t="str">
        <f t="shared" si="9"/>
        <v/>
      </c>
    </row>
    <row r="377" spans="1:1" s="69" customFormat="1" x14ac:dyDescent="0.2">
      <c r="A377" s="66" t="str">
        <f t="shared" si="9"/>
        <v/>
      </c>
    </row>
    <row r="378" spans="1:1" s="69" customFormat="1" x14ac:dyDescent="0.2">
      <c r="A378" s="66" t="str">
        <f t="shared" si="9"/>
        <v/>
      </c>
    </row>
    <row r="379" spans="1:1" s="69" customFormat="1" x14ac:dyDescent="0.2">
      <c r="A379" s="66" t="str">
        <f t="shared" si="9"/>
        <v/>
      </c>
    </row>
    <row r="380" spans="1:1" s="69" customFormat="1" x14ac:dyDescent="0.2">
      <c r="A380" s="66" t="str">
        <f t="shared" si="9"/>
        <v/>
      </c>
    </row>
    <row r="381" spans="1:1" s="69" customFormat="1" x14ac:dyDescent="0.2">
      <c r="A381" s="66" t="str">
        <f t="shared" si="9"/>
        <v/>
      </c>
    </row>
    <row r="382" spans="1:1" s="69" customFormat="1" x14ac:dyDescent="0.2">
      <c r="A382" s="66" t="str">
        <f t="shared" si="9"/>
        <v/>
      </c>
    </row>
    <row r="383" spans="1:1" s="69" customFormat="1" x14ac:dyDescent="0.2">
      <c r="A383" s="66" t="str">
        <f t="shared" si="9"/>
        <v/>
      </c>
    </row>
    <row r="384" spans="1:1" s="69" customFormat="1" x14ac:dyDescent="0.2">
      <c r="A384" s="66" t="str">
        <f t="shared" si="9"/>
        <v/>
      </c>
    </row>
    <row r="385" spans="1:1" s="69" customFormat="1" x14ac:dyDescent="0.2">
      <c r="A385" s="66" t="str">
        <f t="shared" si="9"/>
        <v/>
      </c>
    </row>
    <row r="386" spans="1:1" s="69" customFormat="1" x14ac:dyDescent="0.2">
      <c r="A386" s="66" t="str">
        <f t="shared" si="9"/>
        <v/>
      </c>
    </row>
    <row r="387" spans="1:1" s="69" customFormat="1" x14ac:dyDescent="0.2">
      <c r="A387" s="66" t="str">
        <f t="shared" si="9"/>
        <v/>
      </c>
    </row>
    <row r="388" spans="1:1" s="69" customFormat="1" x14ac:dyDescent="0.2">
      <c r="A388" s="66" t="str">
        <f t="shared" si="9"/>
        <v/>
      </c>
    </row>
    <row r="389" spans="1:1" s="69" customFormat="1" x14ac:dyDescent="0.2">
      <c r="A389" s="66" t="str">
        <f t="shared" si="9"/>
        <v/>
      </c>
    </row>
    <row r="390" spans="1:1" s="69" customFormat="1" x14ac:dyDescent="0.2">
      <c r="A390" s="66" t="str">
        <f t="shared" si="9"/>
        <v/>
      </c>
    </row>
    <row r="391" spans="1:1" s="69" customFormat="1" x14ac:dyDescent="0.2">
      <c r="A391" s="66" t="str">
        <f t="shared" si="9"/>
        <v/>
      </c>
    </row>
    <row r="392" spans="1:1" s="69" customFormat="1" x14ac:dyDescent="0.2">
      <c r="A392" s="66" t="str">
        <f t="shared" si="9"/>
        <v/>
      </c>
    </row>
    <row r="393" spans="1:1" s="69" customFormat="1" x14ac:dyDescent="0.2">
      <c r="A393" s="66" t="str">
        <f t="shared" si="9"/>
        <v/>
      </c>
    </row>
    <row r="394" spans="1:1" s="69" customFormat="1" x14ac:dyDescent="0.2">
      <c r="A394" s="66" t="str">
        <f t="shared" si="9"/>
        <v/>
      </c>
    </row>
    <row r="395" spans="1:1" s="69" customFormat="1" x14ac:dyDescent="0.2">
      <c r="A395" s="66" t="str">
        <f t="shared" si="9"/>
        <v/>
      </c>
    </row>
    <row r="396" spans="1:1" s="69" customFormat="1" x14ac:dyDescent="0.2">
      <c r="A396" s="66" t="str">
        <f t="shared" si="9"/>
        <v/>
      </c>
    </row>
    <row r="397" spans="1:1" s="69" customFormat="1" x14ac:dyDescent="0.2">
      <c r="A397" s="66" t="str">
        <f t="shared" si="9"/>
        <v/>
      </c>
    </row>
    <row r="398" spans="1:1" s="69" customFormat="1" x14ac:dyDescent="0.2">
      <c r="A398" s="66" t="str">
        <f t="shared" si="9"/>
        <v/>
      </c>
    </row>
    <row r="399" spans="1:1" s="69" customFormat="1" x14ac:dyDescent="0.2">
      <c r="A399" s="66" t="str">
        <f t="shared" si="9"/>
        <v/>
      </c>
    </row>
    <row r="400" spans="1:1" s="69" customFormat="1" x14ac:dyDescent="0.2">
      <c r="A400" s="66" t="str">
        <f t="shared" si="9"/>
        <v/>
      </c>
    </row>
    <row r="401" spans="1:1" s="69" customFormat="1" x14ac:dyDescent="0.2">
      <c r="A401" s="66" t="str">
        <f t="shared" si="9"/>
        <v/>
      </c>
    </row>
    <row r="402" spans="1:1" s="69" customFormat="1" x14ac:dyDescent="0.2">
      <c r="A402" s="66" t="str">
        <f t="shared" si="9"/>
        <v/>
      </c>
    </row>
    <row r="403" spans="1:1" s="69" customFormat="1" x14ac:dyDescent="0.2">
      <c r="A403" s="66" t="str">
        <f t="shared" si="9"/>
        <v/>
      </c>
    </row>
    <row r="404" spans="1:1" s="69" customFormat="1" x14ac:dyDescent="0.2">
      <c r="A404" s="66" t="str">
        <f t="shared" si="9"/>
        <v/>
      </c>
    </row>
    <row r="405" spans="1:1" s="69" customFormat="1" x14ac:dyDescent="0.2">
      <c r="A405" s="66" t="str">
        <f t="shared" si="9"/>
        <v/>
      </c>
    </row>
    <row r="406" spans="1:1" s="69" customFormat="1" x14ac:dyDescent="0.2">
      <c r="A406" s="66" t="str">
        <f t="shared" si="9"/>
        <v/>
      </c>
    </row>
    <row r="407" spans="1:1" s="69" customFormat="1" x14ac:dyDescent="0.2">
      <c r="A407" s="66" t="str">
        <f t="shared" si="9"/>
        <v/>
      </c>
    </row>
    <row r="408" spans="1:1" s="69" customFormat="1" x14ac:dyDescent="0.2">
      <c r="A408" s="66" t="str">
        <f t="shared" si="9"/>
        <v/>
      </c>
    </row>
    <row r="409" spans="1:1" s="69" customFormat="1" x14ac:dyDescent="0.2">
      <c r="A409" s="66" t="str">
        <f t="shared" si="9"/>
        <v/>
      </c>
    </row>
    <row r="410" spans="1:1" s="69" customFormat="1" x14ac:dyDescent="0.2">
      <c r="A410" s="66" t="str">
        <f t="shared" si="9"/>
        <v/>
      </c>
    </row>
    <row r="411" spans="1:1" s="69" customFormat="1" x14ac:dyDescent="0.2">
      <c r="A411" s="66" t="str">
        <f t="shared" si="9"/>
        <v/>
      </c>
    </row>
    <row r="412" spans="1:1" s="69" customFormat="1" x14ac:dyDescent="0.2">
      <c r="A412" s="66" t="str">
        <f t="shared" si="9"/>
        <v/>
      </c>
    </row>
    <row r="413" spans="1:1" s="69" customFormat="1" x14ac:dyDescent="0.2">
      <c r="A413" s="66" t="str">
        <f t="shared" si="9"/>
        <v/>
      </c>
    </row>
    <row r="414" spans="1:1" s="69" customFormat="1" x14ac:dyDescent="0.2">
      <c r="A414" s="66" t="str">
        <f t="shared" si="9"/>
        <v/>
      </c>
    </row>
    <row r="415" spans="1:1" s="69" customFormat="1" x14ac:dyDescent="0.2">
      <c r="A415" s="66" t="str">
        <f t="shared" si="9"/>
        <v/>
      </c>
    </row>
    <row r="416" spans="1:1" s="69" customFormat="1" x14ac:dyDescent="0.2">
      <c r="A416" s="66" t="str">
        <f t="shared" ref="A416:A479" si="10">IF(B416="","",$B$9)</f>
        <v/>
      </c>
    </row>
    <row r="417" spans="1:1" s="69" customFormat="1" x14ac:dyDescent="0.2">
      <c r="A417" s="66" t="str">
        <f t="shared" si="10"/>
        <v/>
      </c>
    </row>
    <row r="418" spans="1:1" s="69" customFormat="1" x14ac:dyDescent="0.2">
      <c r="A418" s="66" t="str">
        <f t="shared" si="10"/>
        <v/>
      </c>
    </row>
    <row r="419" spans="1:1" s="69" customFormat="1" x14ac:dyDescent="0.2">
      <c r="A419" s="66" t="str">
        <f t="shared" si="10"/>
        <v/>
      </c>
    </row>
    <row r="420" spans="1:1" s="69" customFormat="1" x14ac:dyDescent="0.2">
      <c r="A420" s="66" t="str">
        <f t="shared" si="10"/>
        <v/>
      </c>
    </row>
    <row r="421" spans="1:1" s="69" customFormat="1" x14ac:dyDescent="0.2">
      <c r="A421" s="66" t="str">
        <f t="shared" si="10"/>
        <v/>
      </c>
    </row>
    <row r="422" spans="1:1" s="69" customFormat="1" x14ac:dyDescent="0.2">
      <c r="A422" s="66" t="str">
        <f t="shared" si="10"/>
        <v/>
      </c>
    </row>
    <row r="423" spans="1:1" s="69" customFormat="1" x14ac:dyDescent="0.2">
      <c r="A423" s="66" t="str">
        <f t="shared" si="10"/>
        <v/>
      </c>
    </row>
    <row r="424" spans="1:1" s="69" customFormat="1" x14ac:dyDescent="0.2">
      <c r="A424" s="66" t="str">
        <f t="shared" si="10"/>
        <v/>
      </c>
    </row>
    <row r="425" spans="1:1" s="69" customFormat="1" x14ac:dyDescent="0.2">
      <c r="A425" s="66" t="str">
        <f t="shared" si="10"/>
        <v/>
      </c>
    </row>
    <row r="426" spans="1:1" s="69" customFormat="1" x14ac:dyDescent="0.2">
      <c r="A426" s="66" t="str">
        <f t="shared" si="10"/>
        <v/>
      </c>
    </row>
    <row r="427" spans="1:1" s="69" customFormat="1" x14ac:dyDescent="0.2">
      <c r="A427" s="66" t="str">
        <f t="shared" si="10"/>
        <v/>
      </c>
    </row>
    <row r="428" spans="1:1" s="69" customFormat="1" x14ac:dyDescent="0.2">
      <c r="A428" s="66" t="str">
        <f t="shared" si="10"/>
        <v/>
      </c>
    </row>
    <row r="429" spans="1:1" s="69" customFormat="1" x14ac:dyDescent="0.2">
      <c r="A429" s="66" t="str">
        <f t="shared" si="10"/>
        <v/>
      </c>
    </row>
    <row r="430" spans="1:1" s="69" customFormat="1" x14ac:dyDescent="0.2">
      <c r="A430" s="66" t="str">
        <f t="shared" si="10"/>
        <v/>
      </c>
    </row>
    <row r="431" spans="1:1" s="69" customFormat="1" x14ac:dyDescent="0.2">
      <c r="A431" s="66" t="str">
        <f t="shared" si="10"/>
        <v/>
      </c>
    </row>
    <row r="432" spans="1:1" s="69" customFormat="1" x14ac:dyDescent="0.2">
      <c r="A432" s="66" t="str">
        <f t="shared" si="10"/>
        <v/>
      </c>
    </row>
    <row r="433" spans="1:1" s="69" customFormat="1" x14ac:dyDescent="0.2">
      <c r="A433" s="66" t="str">
        <f t="shared" si="10"/>
        <v/>
      </c>
    </row>
    <row r="434" spans="1:1" s="69" customFormat="1" x14ac:dyDescent="0.2">
      <c r="A434" s="66" t="str">
        <f t="shared" si="10"/>
        <v/>
      </c>
    </row>
    <row r="435" spans="1:1" s="69" customFormat="1" x14ac:dyDescent="0.2">
      <c r="A435" s="66" t="str">
        <f t="shared" si="10"/>
        <v/>
      </c>
    </row>
    <row r="436" spans="1:1" s="69" customFormat="1" x14ac:dyDescent="0.2">
      <c r="A436" s="66" t="str">
        <f t="shared" si="10"/>
        <v/>
      </c>
    </row>
    <row r="437" spans="1:1" s="69" customFormat="1" x14ac:dyDescent="0.2">
      <c r="A437" s="66" t="str">
        <f t="shared" si="10"/>
        <v/>
      </c>
    </row>
    <row r="438" spans="1:1" s="69" customFormat="1" x14ac:dyDescent="0.2">
      <c r="A438" s="66" t="str">
        <f t="shared" si="10"/>
        <v/>
      </c>
    </row>
    <row r="439" spans="1:1" s="69" customFormat="1" x14ac:dyDescent="0.2">
      <c r="A439" s="66" t="str">
        <f t="shared" si="10"/>
        <v/>
      </c>
    </row>
    <row r="440" spans="1:1" s="69" customFormat="1" x14ac:dyDescent="0.2">
      <c r="A440" s="66" t="str">
        <f t="shared" si="10"/>
        <v/>
      </c>
    </row>
    <row r="441" spans="1:1" s="69" customFormat="1" x14ac:dyDescent="0.2">
      <c r="A441" s="66" t="str">
        <f t="shared" si="10"/>
        <v/>
      </c>
    </row>
    <row r="442" spans="1:1" s="69" customFormat="1" x14ac:dyDescent="0.2">
      <c r="A442" s="66" t="str">
        <f t="shared" si="10"/>
        <v/>
      </c>
    </row>
    <row r="443" spans="1:1" s="69" customFormat="1" x14ac:dyDescent="0.2">
      <c r="A443" s="66" t="str">
        <f t="shared" si="10"/>
        <v/>
      </c>
    </row>
    <row r="444" spans="1:1" s="69" customFormat="1" x14ac:dyDescent="0.2">
      <c r="A444" s="66" t="str">
        <f t="shared" si="10"/>
        <v/>
      </c>
    </row>
    <row r="445" spans="1:1" s="69" customFormat="1" x14ac:dyDescent="0.2">
      <c r="A445" s="66" t="str">
        <f t="shared" si="10"/>
        <v/>
      </c>
    </row>
    <row r="446" spans="1:1" s="69" customFormat="1" x14ac:dyDescent="0.2">
      <c r="A446" s="66" t="str">
        <f t="shared" si="10"/>
        <v/>
      </c>
    </row>
    <row r="447" spans="1:1" s="69" customFormat="1" x14ac:dyDescent="0.2">
      <c r="A447" s="66" t="str">
        <f t="shared" si="10"/>
        <v/>
      </c>
    </row>
    <row r="448" spans="1:1" s="69" customFormat="1" x14ac:dyDescent="0.2">
      <c r="A448" s="66" t="str">
        <f t="shared" si="10"/>
        <v/>
      </c>
    </row>
    <row r="449" spans="1:1" s="69" customFormat="1" x14ac:dyDescent="0.2">
      <c r="A449" s="66" t="str">
        <f t="shared" si="10"/>
        <v/>
      </c>
    </row>
    <row r="450" spans="1:1" s="69" customFormat="1" x14ac:dyDescent="0.2">
      <c r="A450" s="66" t="str">
        <f t="shared" si="10"/>
        <v/>
      </c>
    </row>
    <row r="451" spans="1:1" s="69" customFormat="1" x14ac:dyDescent="0.2">
      <c r="A451" s="66" t="str">
        <f t="shared" si="10"/>
        <v/>
      </c>
    </row>
    <row r="452" spans="1:1" s="69" customFormat="1" x14ac:dyDescent="0.2">
      <c r="A452" s="66" t="str">
        <f t="shared" si="10"/>
        <v/>
      </c>
    </row>
    <row r="453" spans="1:1" s="69" customFormat="1" x14ac:dyDescent="0.2">
      <c r="A453" s="66" t="str">
        <f t="shared" si="10"/>
        <v/>
      </c>
    </row>
    <row r="454" spans="1:1" s="69" customFormat="1" x14ac:dyDescent="0.2">
      <c r="A454" s="66" t="str">
        <f t="shared" si="10"/>
        <v/>
      </c>
    </row>
    <row r="455" spans="1:1" s="69" customFormat="1" x14ac:dyDescent="0.2">
      <c r="A455" s="66" t="str">
        <f t="shared" si="10"/>
        <v/>
      </c>
    </row>
    <row r="456" spans="1:1" s="69" customFormat="1" x14ac:dyDescent="0.2">
      <c r="A456" s="66" t="str">
        <f t="shared" si="10"/>
        <v/>
      </c>
    </row>
    <row r="457" spans="1:1" s="69" customFormat="1" x14ac:dyDescent="0.2">
      <c r="A457" s="66" t="str">
        <f t="shared" si="10"/>
        <v/>
      </c>
    </row>
    <row r="458" spans="1:1" s="69" customFormat="1" x14ac:dyDescent="0.2">
      <c r="A458" s="66" t="str">
        <f t="shared" si="10"/>
        <v/>
      </c>
    </row>
    <row r="459" spans="1:1" s="69" customFormat="1" x14ac:dyDescent="0.2">
      <c r="A459" s="66" t="str">
        <f t="shared" si="10"/>
        <v/>
      </c>
    </row>
    <row r="460" spans="1:1" s="69" customFormat="1" x14ac:dyDescent="0.2">
      <c r="A460" s="66" t="str">
        <f t="shared" si="10"/>
        <v/>
      </c>
    </row>
    <row r="461" spans="1:1" s="69" customFormat="1" x14ac:dyDescent="0.2">
      <c r="A461" s="66" t="str">
        <f t="shared" si="10"/>
        <v/>
      </c>
    </row>
    <row r="462" spans="1:1" s="69" customFormat="1" x14ac:dyDescent="0.2">
      <c r="A462" s="66" t="str">
        <f t="shared" si="10"/>
        <v/>
      </c>
    </row>
    <row r="463" spans="1:1" s="69" customFormat="1" x14ac:dyDescent="0.2">
      <c r="A463" s="66" t="str">
        <f t="shared" si="10"/>
        <v/>
      </c>
    </row>
    <row r="464" spans="1:1" s="69" customFormat="1" x14ac:dyDescent="0.2">
      <c r="A464" s="66" t="str">
        <f t="shared" si="10"/>
        <v/>
      </c>
    </row>
    <row r="465" spans="1:1" s="69" customFormat="1" x14ac:dyDescent="0.2">
      <c r="A465" s="66" t="str">
        <f t="shared" si="10"/>
        <v/>
      </c>
    </row>
    <row r="466" spans="1:1" s="69" customFormat="1" x14ac:dyDescent="0.2">
      <c r="A466" s="66" t="str">
        <f t="shared" si="10"/>
        <v/>
      </c>
    </row>
    <row r="467" spans="1:1" s="69" customFormat="1" x14ac:dyDescent="0.2">
      <c r="A467" s="66" t="str">
        <f t="shared" si="10"/>
        <v/>
      </c>
    </row>
    <row r="468" spans="1:1" s="69" customFormat="1" x14ac:dyDescent="0.2">
      <c r="A468" s="66" t="str">
        <f t="shared" si="10"/>
        <v/>
      </c>
    </row>
    <row r="469" spans="1:1" s="69" customFormat="1" x14ac:dyDescent="0.2">
      <c r="A469" s="66" t="str">
        <f t="shared" si="10"/>
        <v/>
      </c>
    </row>
    <row r="470" spans="1:1" s="69" customFormat="1" x14ac:dyDescent="0.2">
      <c r="A470" s="66" t="str">
        <f t="shared" si="10"/>
        <v/>
      </c>
    </row>
    <row r="471" spans="1:1" s="69" customFormat="1" x14ac:dyDescent="0.2">
      <c r="A471" s="66" t="str">
        <f t="shared" si="10"/>
        <v/>
      </c>
    </row>
    <row r="472" spans="1:1" s="69" customFormat="1" x14ac:dyDescent="0.2">
      <c r="A472" s="66" t="str">
        <f t="shared" si="10"/>
        <v/>
      </c>
    </row>
    <row r="473" spans="1:1" s="69" customFormat="1" x14ac:dyDescent="0.2">
      <c r="A473" s="66" t="str">
        <f t="shared" si="10"/>
        <v/>
      </c>
    </row>
    <row r="474" spans="1:1" s="69" customFormat="1" x14ac:dyDescent="0.2">
      <c r="A474" s="66" t="str">
        <f t="shared" si="10"/>
        <v/>
      </c>
    </row>
    <row r="475" spans="1:1" s="69" customFormat="1" x14ac:dyDescent="0.2">
      <c r="A475" s="66" t="str">
        <f t="shared" si="10"/>
        <v/>
      </c>
    </row>
    <row r="476" spans="1:1" s="69" customFormat="1" x14ac:dyDescent="0.2">
      <c r="A476" s="66" t="str">
        <f t="shared" si="10"/>
        <v/>
      </c>
    </row>
    <row r="477" spans="1:1" s="69" customFormat="1" x14ac:dyDescent="0.2">
      <c r="A477" s="66" t="str">
        <f t="shared" si="10"/>
        <v/>
      </c>
    </row>
    <row r="478" spans="1:1" s="69" customFormat="1" x14ac:dyDescent="0.2">
      <c r="A478" s="66" t="str">
        <f t="shared" si="10"/>
        <v/>
      </c>
    </row>
    <row r="479" spans="1:1" s="69" customFormat="1" x14ac:dyDescent="0.2">
      <c r="A479" s="66" t="str">
        <f t="shared" si="10"/>
        <v/>
      </c>
    </row>
    <row r="480" spans="1:1" s="69" customFormat="1" x14ac:dyDescent="0.2">
      <c r="A480" s="66" t="str">
        <f t="shared" ref="A480:A536" si="11">IF(B480="","",$B$9)</f>
        <v/>
      </c>
    </row>
    <row r="481" spans="1:1" s="69" customFormat="1" x14ac:dyDescent="0.2">
      <c r="A481" s="66" t="str">
        <f t="shared" si="11"/>
        <v/>
      </c>
    </row>
    <row r="482" spans="1:1" s="69" customFormat="1" x14ac:dyDescent="0.2">
      <c r="A482" s="66" t="str">
        <f t="shared" si="11"/>
        <v/>
      </c>
    </row>
    <row r="483" spans="1:1" s="69" customFormat="1" x14ac:dyDescent="0.2">
      <c r="A483" s="66" t="str">
        <f t="shared" si="11"/>
        <v/>
      </c>
    </row>
    <row r="484" spans="1:1" s="69" customFormat="1" x14ac:dyDescent="0.2">
      <c r="A484" s="66" t="str">
        <f t="shared" si="11"/>
        <v/>
      </c>
    </row>
    <row r="485" spans="1:1" s="69" customFormat="1" x14ac:dyDescent="0.2">
      <c r="A485" s="66" t="str">
        <f t="shared" si="11"/>
        <v/>
      </c>
    </row>
    <row r="486" spans="1:1" s="69" customFormat="1" x14ac:dyDescent="0.2">
      <c r="A486" s="66" t="str">
        <f t="shared" si="11"/>
        <v/>
      </c>
    </row>
    <row r="487" spans="1:1" s="69" customFormat="1" x14ac:dyDescent="0.2">
      <c r="A487" s="66" t="str">
        <f t="shared" si="11"/>
        <v/>
      </c>
    </row>
    <row r="488" spans="1:1" s="69" customFormat="1" x14ac:dyDescent="0.2">
      <c r="A488" s="66" t="str">
        <f t="shared" si="11"/>
        <v/>
      </c>
    </row>
    <row r="489" spans="1:1" s="69" customFormat="1" x14ac:dyDescent="0.2">
      <c r="A489" s="66" t="str">
        <f t="shared" si="11"/>
        <v/>
      </c>
    </row>
    <row r="490" spans="1:1" s="69" customFormat="1" x14ac:dyDescent="0.2">
      <c r="A490" s="66" t="str">
        <f t="shared" si="11"/>
        <v/>
      </c>
    </row>
    <row r="491" spans="1:1" s="69" customFormat="1" x14ac:dyDescent="0.2">
      <c r="A491" s="66" t="str">
        <f t="shared" si="11"/>
        <v/>
      </c>
    </row>
    <row r="492" spans="1:1" s="69" customFormat="1" x14ac:dyDescent="0.2">
      <c r="A492" s="66" t="str">
        <f t="shared" si="11"/>
        <v/>
      </c>
    </row>
    <row r="493" spans="1:1" s="69" customFormat="1" x14ac:dyDescent="0.2">
      <c r="A493" s="66" t="str">
        <f t="shared" si="11"/>
        <v/>
      </c>
    </row>
    <row r="494" spans="1:1" s="69" customFormat="1" x14ac:dyDescent="0.2">
      <c r="A494" s="66" t="str">
        <f t="shared" si="11"/>
        <v/>
      </c>
    </row>
    <row r="495" spans="1:1" s="69" customFormat="1" x14ac:dyDescent="0.2">
      <c r="A495" s="66" t="str">
        <f t="shared" si="11"/>
        <v/>
      </c>
    </row>
    <row r="496" spans="1:1" s="69" customFormat="1" x14ac:dyDescent="0.2">
      <c r="A496" s="66" t="str">
        <f t="shared" si="11"/>
        <v/>
      </c>
    </row>
    <row r="497" spans="1:1" s="69" customFormat="1" x14ac:dyDescent="0.2">
      <c r="A497" s="66" t="str">
        <f t="shared" si="11"/>
        <v/>
      </c>
    </row>
    <row r="498" spans="1:1" s="69" customFormat="1" x14ac:dyDescent="0.2">
      <c r="A498" s="66" t="str">
        <f t="shared" si="11"/>
        <v/>
      </c>
    </row>
    <row r="499" spans="1:1" s="69" customFormat="1" x14ac:dyDescent="0.2">
      <c r="A499" s="66" t="str">
        <f t="shared" si="11"/>
        <v/>
      </c>
    </row>
    <row r="500" spans="1:1" s="69" customFormat="1" x14ac:dyDescent="0.2">
      <c r="A500" s="66" t="str">
        <f t="shared" si="11"/>
        <v/>
      </c>
    </row>
    <row r="501" spans="1:1" s="69" customFormat="1" x14ac:dyDescent="0.2">
      <c r="A501" s="66" t="str">
        <f t="shared" si="11"/>
        <v/>
      </c>
    </row>
    <row r="502" spans="1:1" s="69" customFormat="1" x14ac:dyDescent="0.2">
      <c r="A502" s="66" t="str">
        <f t="shared" si="11"/>
        <v/>
      </c>
    </row>
    <row r="503" spans="1:1" s="69" customFormat="1" x14ac:dyDescent="0.2">
      <c r="A503" s="66" t="str">
        <f t="shared" si="11"/>
        <v/>
      </c>
    </row>
    <row r="504" spans="1:1" s="69" customFormat="1" x14ac:dyDescent="0.2">
      <c r="A504" s="66" t="str">
        <f t="shared" si="11"/>
        <v/>
      </c>
    </row>
    <row r="505" spans="1:1" s="69" customFormat="1" x14ac:dyDescent="0.2">
      <c r="A505" s="66" t="str">
        <f t="shared" si="11"/>
        <v/>
      </c>
    </row>
    <row r="506" spans="1:1" s="69" customFormat="1" x14ac:dyDescent="0.2">
      <c r="A506" s="66" t="str">
        <f t="shared" si="11"/>
        <v/>
      </c>
    </row>
    <row r="507" spans="1:1" s="69" customFormat="1" x14ac:dyDescent="0.2">
      <c r="A507" s="66" t="str">
        <f t="shared" si="11"/>
        <v/>
      </c>
    </row>
    <row r="508" spans="1:1" s="69" customFormat="1" x14ac:dyDescent="0.2">
      <c r="A508" s="66" t="str">
        <f t="shared" si="11"/>
        <v/>
      </c>
    </row>
    <row r="509" spans="1:1" s="69" customFormat="1" x14ac:dyDescent="0.2">
      <c r="A509" s="66" t="str">
        <f t="shared" si="11"/>
        <v/>
      </c>
    </row>
    <row r="510" spans="1:1" s="69" customFormat="1" x14ac:dyDescent="0.2">
      <c r="A510" s="66" t="str">
        <f t="shared" si="11"/>
        <v/>
      </c>
    </row>
    <row r="511" spans="1:1" s="69" customFormat="1" x14ac:dyDescent="0.2">
      <c r="A511" s="66" t="str">
        <f t="shared" si="11"/>
        <v/>
      </c>
    </row>
    <row r="512" spans="1:1" s="69" customFormat="1" x14ac:dyDescent="0.2">
      <c r="A512" s="66" t="str">
        <f t="shared" si="11"/>
        <v/>
      </c>
    </row>
    <row r="513" spans="1:1" s="69" customFormat="1" x14ac:dyDescent="0.2">
      <c r="A513" s="66" t="str">
        <f t="shared" si="11"/>
        <v/>
      </c>
    </row>
    <row r="514" spans="1:1" s="69" customFormat="1" x14ac:dyDescent="0.2">
      <c r="A514" s="66" t="str">
        <f t="shared" si="11"/>
        <v/>
      </c>
    </row>
    <row r="515" spans="1:1" s="69" customFormat="1" x14ac:dyDescent="0.2">
      <c r="A515" s="66" t="str">
        <f t="shared" si="11"/>
        <v/>
      </c>
    </row>
    <row r="516" spans="1:1" s="69" customFormat="1" x14ac:dyDescent="0.2">
      <c r="A516" s="66" t="str">
        <f t="shared" si="11"/>
        <v/>
      </c>
    </row>
    <row r="517" spans="1:1" s="69" customFormat="1" x14ac:dyDescent="0.2">
      <c r="A517" s="66" t="str">
        <f t="shared" si="11"/>
        <v/>
      </c>
    </row>
    <row r="518" spans="1:1" s="69" customFormat="1" x14ac:dyDescent="0.2">
      <c r="A518" s="66" t="str">
        <f t="shared" si="11"/>
        <v/>
      </c>
    </row>
    <row r="519" spans="1:1" s="69" customFormat="1" x14ac:dyDescent="0.2">
      <c r="A519" s="66" t="str">
        <f t="shared" si="11"/>
        <v/>
      </c>
    </row>
    <row r="520" spans="1:1" s="69" customFormat="1" x14ac:dyDescent="0.2">
      <c r="A520" s="66" t="str">
        <f t="shared" si="11"/>
        <v/>
      </c>
    </row>
    <row r="521" spans="1:1" s="69" customFormat="1" x14ac:dyDescent="0.2">
      <c r="A521" s="66" t="str">
        <f t="shared" si="11"/>
        <v/>
      </c>
    </row>
    <row r="522" spans="1:1" s="69" customFormat="1" x14ac:dyDescent="0.2">
      <c r="A522" s="66" t="str">
        <f t="shared" si="11"/>
        <v/>
      </c>
    </row>
    <row r="523" spans="1:1" s="69" customFormat="1" x14ac:dyDescent="0.2">
      <c r="A523" s="66" t="str">
        <f t="shared" si="11"/>
        <v/>
      </c>
    </row>
    <row r="524" spans="1:1" s="69" customFormat="1" x14ac:dyDescent="0.2">
      <c r="A524" s="66" t="str">
        <f t="shared" si="11"/>
        <v/>
      </c>
    </row>
    <row r="525" spans="1:1" s="69" customFormat="1" x14ac:dyDescent="0.2">
      <c r="A525" s="66" t="str">
        <f t="shared" si="11"/>
        <v/>
      </c>
    </row>
    <row r="526" spans="1:1" s="69" customFormat="1" x14ac:dyDescent="0.2">
      <c r="A526" s="66" t="str">
        <f t="shared" si="11"/>
        <v/>
      </c>
    </row>
    <row r="527" spans="1:1" s="69" customFormat="1" x14ac:dyDescent="0.2">
      <c r="A527" s="66" t="str">
        <f t="shared" si="11"/>
        <v/>
      </c>
    </row>
    <row r="528" spans="1:1" s="69" customFormat="1" x14ac:dyDescent="0.2">
      <c r="A528" s="66" t="str">
        <f t="shared" si="11"/>
        <v/>
      </c>
    </row>
    <row r="529" spans="1:1" s="69" customFormat="1" x14ac:dyDescent="0.2">
      <c r="A529" s="66" t="str">
        <f t="shared" si="11"/>
        <v/>
      </c>
    </row>
    <row r="530" spans="1:1" s="69" customFormat="1" x14ac:dyDescent="0.2">
      <c r="A530" s="66" t="str">
        <f t="shared" si="11"/>
        <v/>
      </c>
    </row>
    <row r="531" spans="1:1" s="69" customFormat="1" x14ac:dyDescent="0.2">
      <c r="A531" s="66" t="str">
        <f t="shared" si="11"/>
        <v/>
      </c>
    </row>
    <row r="532" spans="1:1" s="69" customFormat="1" x14ac:dyDescent="0.2">
      <c r="A532" s="66" t="str">
        <f t="shared" si="11"/>
        <v/>
      </c>
    </row>
    <row r="533" spans="1:1" s="69" customFormat="1" x14ac:dyDescent="0.2">
      <c r="A533" s="66" t="str">
        <f t="shared" si="11"/>
        <v/>
      </c>
    </row>
    <row r="534" spans="1:1" s="69" customFormat="1" x14ac:dyDescent="0.2">
      <c r="A534" s="66" t="str">
        <f t="shared" si="11"/>
        <v/>
      </c>
    </row>
    <row r="535" spans="1:1" s="69" customFormat="1" x14ac:dyDescent="0.2">
      <c r="A535" s="66" t="str">
        <f t="shared" si="11"/>
        <v/>
      </c>
    </row>
    <row r="536" spans="1:1" s="69" customFormat="1" x14ac:dyDescent="0.2">
      <c r="A536" s="66" t="str">
        <f t="shared" si="11"/>
        <v/>
      </c>
    </row>
  </sheetData>
  <sheetProtection algorithmName="SHA-512" hashValue="FLXYu+8FCCjtWWv+c+KUgkYKa8PgLE7j8eYrVFACCu7B8KziYZpssUPYdP3wGL+jqXVTR1b8TJYHR00QUgcpbg==" saltValue="lb8WB81fK8xxhlQPuk7zdw=="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U361"/>
  <sheetViews>
    <sheetView view="pageBreakPreview" zoomScaleNormal="100" zoomScaleSheetLayoutView="100" workbookViewId="0">
      <selection sqref="A1:E92"/>
    </sheetView>
  </sheetViews>
  <sheetFormatPr defaultRowHeight="12.75" x14ac:dyDescent="0.2"/>
  <cols>
    <col min="1" max="1" width="5" style="66" customWidth="1"/>
    <col min="2" max="2" width="5.7109375" style="70" customWidth="1"/>
    <col min="3" max="3" width="38.7109375" style="207" customWidth="1"/>
    <col min="4" max="4" width="4.7109375" style="193" customWidth="1"/>
    <col min="5" max="5" width="6.7109375" style="228" customWidth="1"/>
    <col min="6" max="7" width="12.7109375" style="193" customWidth="1"/>
    <col min="8" max="8" width="9.140625" style="229"/>
    <col min="9" max="19" width="9.140625" style="283"/>
    <col min="20" max="21" width="9.140625" style="193"/>
    <col min="22" max="16384" width="9.140625" style="18"/>
  </cols>
  <sheetData>
    <row r="1" spans="1:21" s="10" customFormat="1" x14ac:dyDescent="0.2">
      <c r="A1" s="120"/>
      <c r="B1" s="100"/>
      <c r="C1" s="212"/>
      <c r="D1" s="273"/>
      <c r="E1" s="230"/>
      <c r="F1" s="58"/>
      <c r="G1" s="58"/>
      <c r="H1" s="281"/>
      <c r="I1" s="282"/>
      <c r="J1" s="282"/>
      <c r="K1" s="282"/>
      <c r="L1" s="282"/>
      <c r="M1" s="282"/>
      <c r="N1" s="282"/>
      <c r="O1" s="282"/>
      <c r="P1" s="282"/>
      <c r="Q1" s="282"/>
      <c r="R1" s="282"/>
      <c r="S1" s="282"/>
      <c r="T1" s="207"/>
      <c r="U1" s="207"/>
    </row>
    <row r="2" spans="1:21" s="10" customFormat="1" x14ac:dyDescent="0.2">
      <c r="A2" s="120"/>
      <c r="B2" s="100"/>
      <c r="C2" s="212"/>
      <c r="D2" s="273"/>
      <c r="E2" s="230"/>
      <c r="F2" s="58"/>
      <c r="G2" s="58"/>
      <c r="H2" s="281"/>
      <c r="I2" s="282"/>
      <c r="J2" s="282"/>
      <c r="K2" s="282"/>
      <c r="L2" s="282"/>
      <c r="M2" s="282"/>
      <c r="N2" s="282"/>
      <c r="O2" s="282"/>
      <c r="P2" s="282"/>
      <c r="Q2" s="282"/>
      <c r="R2" s="282"/>
      <c r="S2" s="282"/>
      <c r="T2" s="207"/>
      <c r="U2" s="207"/>
    </row>
    <row r="3" spans="1:21" s="10" customFormat="1" x14ac:dyDescent="0.2">
      <c r="A3" s="120"/>
      <c r="B3" s="125"/>
      <c r="C3" s="291"/>
      <c r="D3" s="274"/>
      <c r="E3" s="231"/>
      <c r="F3" s="60"/>
      <c r="G3" s="60"/>
      <c r="H3" s="281"/>
      <c r="I3" s="282"/>
      <c r="J3" s="282"/>
      <c r="K3" s="282"/>
      <c r="L3" s="282"/>
      <c r="M3" s="282"/>
      <c r="N3" s="282"/>
      <c r="O3" s="282"/>
      <c r="P3" s="282"/>
      <c r="Q3" s="282"/>
      <c r="R3" s="282"/>
      <c r="S3" s="282"/>
      <c r="T3" s="207"/>
      <c r="U3" s="207"/>
    </row>
    <row r="4" spans="1:21" s="10" customFormat="1" x14ac:dyDescent="0.2">
      <c r="A4" s="120"/>
      <c r="B4" s="130" t="s">
        <v>24</v>
      </c>
      <c r="C4" s="292"/>
      <c r="D4" s="275"/>
      <c r="E4" s="178"/>
      <c r="F4" s="62"/>
      <c r="G4" s="272" t="s">
        <v>23</v>
      </c>
      <c r="H4" s="281"/>
      <c r="I4" s="282"/>
      <c r="J4" s="282"/>
      <c r="K4" s="282"/>
      <c r="L4" s="282"/>
      <c r="M4" s="282"/>
      <c r="N4" s="282"/>
      <c r="O4" s="282"/>
      <c r="P4" s="282"/>
      <c r="Q4" s="282"/>
      <c r="R4" s="282"/>
      <c r="S4" s="282"/>
      <c r="T4" s="207"/>
      <c r="U4" s="207"/>
    </row>
    <row r="5" spans="1:21" s="10" customFormat="1" x14ac:dyDescent="0.2">
      <c r="A5" s="120"/>
      <c r="B5" s="136" t="s">
        <v>0</v>
      </c>
      <c r="C5" s="293" t="s">
        <v>1</v>
      </c>
      <c r="D5" s="276" t="s">
        <v>2</v>
      </c>
      <c r="E5" s="232" t="s">
        <v>3</v>
      </c>
      <c r="F5" s="64" t="s">
        <v>4</v>
      </c>
      <c r="G5" s="64" t="s">
        <v>81</v>
      </c>
      <c r="H5" s="281"/>
      <c r="I5" s="282"/>
      <c r="J5" s="282"/>
      <c r="K5" s="282"/>
      <c r="L5" s="282"/>
      <c r="M5" s="282"/>
      <c r="N5" s="282"/>
      <c r="O5" s="282"/>
      <c r="P5" s="282"/>
      <c r="Q5" s="282"/>
      <c r="R5" s="282"/>
      <c r="S5" s="282"/>
      <c r="T5" s="207"/>
      <c r="U5" s="207"/>
    </row>
    <row r="6" spans="1:21" x14ac:dyDescent="0.2">
      <c r="A6" s="92"/>
      <c r="B6" s="93"/>
      <c r="C6" s="212"/>
      <c r="D6" s="203"/>
      <c r="E6" s="233"/>
    </row>
    <row r="7" spans="1:21" x14ac:dyDescent="0.2">
      <c r="A7" s="92"/>
      <c r="B7" s="96" t="s">
        <v>16</v>
      </c>
      <c r="C7" s="294" t="s">
        <v>51</v>
      </c>
      <c r="D7" s="103"/>
      <c r="E7" s="104"/>
      <c r="F7" s="68"/>
      <c r="G7" s="68"/>
    </row>
    <row r="8" spans="1:21" x14ac:dyDescent="0.2">
      <c r="A8" s="92"/>
      <c r="B8" s="93"/>
      <c r="C8" s="295"/>
      <c r="D8" s="94"/>
      <c r="E8" s="95"/>
      <c r="F8" s="1"/>
      <c r="G8" s="68"/>
    </row>
    <row r="9" spans="1:21" x14ac:dyDescent="0.2">
      <c r="A9" s="92"/>
      <c r="B9" s="96" t="s">
        <v>54</v>
      </c>
      <c r="C9" s="294" t="s">
        <v>63</v>
      </c>
      <c r="D9" s="103"/>
      <c r="E9" s="104"/>
      <c r="F9" s="68"/>
      <c r="G9" s="68"/>
    </row>
    <row r="10" spans="1:21" x14ac:dyDescent="0.2">
      <c r="A10" s="92"/>
      <c r="B10" s="93"/>
      <c r="C10" s="212"/>
      <c r="D10" s="103"/>
      <c r="E10" s="104"/>
      <c r="F10" s="68"/>
      <c r="G10" s="68"/>
    </row>
    <row r="11" spans="1:21" ht="89.25" x14ac:dyDescent="0.2">
      <c r="A11" s="92" t="str">
        <f>IF(B11="","",$B$9)</f>
        <v/>
      </c>
      <c r="B11" s="93"/>
      <c r="C11" s="296" t="s">
        <v>161</v>
      </c>
      <c r="D11" s="103"/>
      <c r="E11" s="104"/>
      <c r="F11" s="68"/>
      <c r="G11" s="68"/>
    </row>
    <row r="12" spans="1:21" x14ac:dyDescent="0.2">
      <c r="A12" s="92" t="str">
        <f t="shared" ref="A12:A37" si="0">IF(B12="","",$B$9)</f>
        <v/>
      </c>
      <c r="B12" s="93"/>
      <c r="C12" s="296" t="s">
        <v>115</v>
      </c>
      <c r="D12" s="103"/>
      <c r="E12" s="104"/>
      <c r="F12" s="68"/>
      <c r="G12" s="68"/>
    </row>
    <row r="13" spans="1:21" ht="63.75" x14ac:dyDescent="0.2">
      <c r="A13" s="92" t="str">
        <f t="shared" si="0"/>
        <v/>
      </c>
      <c r="B13" s="93"/>
      <c r="C13" s="296" t="s">
        <v>116</v>
      </c>
      <c r="D13" s="103"/>
      <c r="E13" s="104"/>
      <c r="F13" s="68"/>
      <c r="G13" s="68"/>
    </row>
    <row r="14" spans="1:21" ht="38.25" x14ac:dyDescent="0.2">
      <c r="A14" s="92" t="str">
        <f t="shared" si="0"/>
        <v/>
      </c>
      <c r="B14" s="93"/>
      <c r="C14" s="297" t="s">
        <v>294</v>
      </c>
      <c r="D14" s="103"/>
      <c r="E14" s="104"/>
      <c r="F14" s="68"/>
      <c r="G14" s="68"/>
    </row>
    <row r="15" spans="1:21" ht="38.25" x14ac:dyDescent="0.2">
      <c r="A15" s="92" t="str">
        <f t="shared" si="0"/>
        <v/>
      </c>
      <c r="B15" s="93"/>
      <c r="C15" s="297" t="s">
        <v>295</v>
      </c>
      <c r="D15" s="103"/>
      <c r="E15" s="104"/>
      <c r="F15" s="68"/>
      <c r="G15" s="68"/>
    </row>
    <row r="16" spans="1:21" ht="25.5" x14ac:dyDescent="0.2">
      <c r="A16" s="92" t="str">
        <f t="shared" si="0"/>
        <v/>
      </c>
      <c r="B16" s="93"/>
      <c r="C16" s="297" t="s">
        <v>296</v>
      </c>
      <c r="D16" s="103"/>
      <c r="E16" s="104"/>
      <c r="F16" s="68"/>
      <c r="G16" s="68"/>
    </row>
    <row r="17" spans="1:7" ht="51.75" customHeight="1" x14ac:dyDescent="0.2">
      <c r="A17" s="92"/>
      <c r="B17" s="93"/>
      <c r="C17" s="214" t="s">
        <v>266</v>
      </c>
      <c r="D17" s="103"/>
      <c r="E17" s="104"/>
      <c r="F17" s="68"/>
      <c r="G17" s="68"/>
    </row>
    <row r="18" spans="1:7" x14ac:dyDescent="0.2">
      <c r="A18" s="92" t="str">
        <f t="shared" si="0"/>
        <v/>
      </c>
      <c r="B18" s="93"/>
      <c r="C18" s="297"/>
      <c r="D18" s="103"/>
      <c r="E18" s="104"/>
      <c r="F18" s="68"/>
      <c r="G18" s="68"/>
    </row>
    <row r="19" spans="1:7" ht="63.75" x14ac:dyDescent="0.2">
      <c r="A19" s="92" t="str">
        <f t="shared" si="0"/>
        <v/>
      </c>
      <c r="B19" s="93"/>
      <c r="C19" s="297" t="s">
        <v>297</v>
      </c>
      <c r="D19" s="103"/>
      <c r="E19" s="104"/>
      <c r="F19" s="68"/>
      <c r="G19" s="68"/>
    </row>
    <row r="20" spans="1:7" ht="89.25" x14ac:dyDescent="0.2">
      <c r="A20" s="92" t="str">
        <f t="shared" si="0"/>
        <v/>
      </c>
      <c r="B20" s="93"/>
      <c r="C20" s="297" t="s">
        <v>113</v>
      </c>
      <c r="D20" s="103"/>
      <c r="E20" s="104"/>
      <c r="F20" s="68"/>
      <c r="G20" s="68"/>
    </row>
    <row r="21" spans="1:7" x14ac:dyDescent="0.2">
      <c r="A21" s="92" t="str">
        <f t="shared" si="0"/>
        <v/>
      </c>
      <c r="B21" s="93"/>
      <c r="C21" s="297" t="s">
        <v>79</v>
      </c>
      <c r="D21" s="103"/>
      <c r="E21" s="104"/>
      <c r="F21" s="68"/>
      <c r="G21" s="68"/>
    </row>
    <row r="22" spans="1:7" ht="25.5" x14ac:dyDescent="0.2">
      <c r="A22" s="92"/>
      <c r="B22" s="93"/>
      <c r="C22" s="247" t="s">
        <v>293</v>
      </c>
      <c r="D22" s="103"/>
      <c r="E22" s="104"/>
      <c r="F22" s="68"/>
      <c r="G22" s="68"/>
    </row>
    <row r="23" spans="1:7" x14ac:dyDescent="0.2">
      <c r="A23" s="92" t="str">
        <f t="shared" si="0"/>
        <v/>
      </c>
      <c r="B23" s="93"/>
      <c r="C23" s="212"/>
      <c r="D23" s="103"/>
      <c r="E23" s="104"/>
      <c r="F23" s="68"/>
      <c r="G23" s="68"/>
    </row>
    <row r="24" spans="1:7" s="286" customFormat="1" x14ac:dyDescent="0.2">
      <c r="A24" s="92" t="str">
        <f t="shared" si="0"/>
        <v/>
      </c>
      <c r="B24" s="93"/>
      <c r="C24" s="298" t="s">
        <v>267</v>
      </c>
      <c r="D24" s="299"/>
      <c r="E24" s="300"/>
      <c r="F24" s="284"/>
      <c r="G24" s="285"/>
    </row>
    <row r="25" spans="1:7" s="286" customFormat="1" ht="38.25" x14ac:dyDescent="0.2">
      <c r="A25" s="92"/>
      <c r="B25" s="93"/>
      <c r="C25" s="297" t="s">
        <v>162</v>
      </c>
      <c r="D25" s="299"/>
      <c r="E25" s="300"/>
      <c r="F25" s="284"/>
      <c r="G25" s="285"/>
    </row>
    <row r="26" spans="1:7" s="286" customFormat="1" ht="127.5" x14ac:dyDescent="0.2">
      <c r="A26" s="92"/>
      <c r="B26" s="93"/>
      <c r="C26" s="297" t="s">
        <v>163</v>
      </c>
      <c r="D26" s="299"/>
      <c r="E26" s="300"/>
      <c r="F26" s="284"/>
      <c r="G26" s="285"/>
    </row>
    <row r="27" spans="1:7" s="286" customFormat="1" ht="51" x14ac:dyDescent="0.2">
      <c r="A27" s="92"/>
      <c r="B27" s="93"/>
      <c r="C27" s="297" t="s">
        <v>298</v>
      </c>
      <c r="D27" s="299"/>
      <c r="E27" s="300"/>
      <c r="F27" s="284"/>
      <c r="G27" s="285"/>
    </row>
    <row r="28" spans="1:7" s="286" customFormat="1" ht="102" x14ac:dyDescent="0.2">
      <c r="A28" s="92"/>
      <c r="B28" s="93"/>
      <c r="C28" s="297" t="s">
        <v>271</v>
      </c>
      <c r="D28" s="299"/>
      <c r="E28" s="300"/>
      <c r="F28" s="284"/>
      <c r="G28" s="285"/>
    </row>
    <row r="29" spans="1:7" s="286" customFormat="1" ht="69.75" customHeight="1" x14ac:dyDescent="0.2">
      <c r="A29" s="92"/>
      <c r="B29" s="93"/>
      <c r="C29" s="297" t="s">
        <v>292</v>
      </c>
      <c r="D29" s="299"/>
      <c r="E29" s="300"/>
      <c r="F29" s="284"/>
      <c r="G29" s="285"/>
    </row>
    <row r="30" spans="1:7" s="286" customFormat="1" ht="25.5" x14ac:dyDescent="0.2">
      <c r="A30" s="92"/>
      <c r="B30" s="93"/>
      <c r="C30" s="301" t="s">
        <v>166</v>
      </c>
      <c r="D30" s="299"/>
      <c r="E30" s="300"/>
      <c r="F30" s="284"/>
      <c r="G30" s="285"/>
    </row>
    <row r="31" spans="1:7" s="286" customFormat="1" ht="28.5" customHeight="1" x14ac:dyDescent="0.2">
      <c r="A31" s="92"/>
      <c r="B31" s="93"/>
      <c r="C31" s="297" t="s">
        <v>164</v>
      </c>
      <c r="D31" s="299"/>
      <c r="E31" s="300"/>
      <c r="F31" s="284"/>
      <c r="G31" s="285"/>
    </row>
    <row r="32" spans="1:7" s="286" customFormat="1" ht="51" x14ac:dyDescent="0.2">
      <c r="A32" s="92"/>
      <c r="B32" s="93"/>
      <c r="C32" s="297" t="s">
        <v>475</v>
      </c>
      <c r="D32" s="299"/>
      <c r="E32" s="300"/>
      <c r="F32" s="284"/>
      <c r="G32" s="285"/>
    </row>
    <row r="33" spans="1:7" s="286" customFormat="1" ht="131.25" customHeight="1" x14ac:dyDescent="0.2">
      <c r="A33" s="92"/>
      <c r="B33" s="93"/>
      <c r="C33" s="297" t="s">
        <v>165</v>
      </c>
      <c r="D33" s="299"/>
      <c r="E33" s="300"/>
      <c r="F33" s="284"/>
      <c r="G33" s="285"/>
    </row>
    <row r="34" spans="1:7" ht="116.25" customHeight="1" x14ac:dyDescent="0.2">
      <c r="A34" s="92" t="str">
        <f t="shared" si="0"/>
        <v/>
      </c>
      <c r="B34" s="93"/>
      <c r="C34" s="297" t="s">
        <v>291</v>
      </c>
      <c r="D34" s="103"/>
      <c r="E34" s="104"/>
      <c r="F34" s="68"/>
      <c r="G34" s="68"/>
    </row>
    <row r="35" spans="1:7" x14ac:dyDescent="0.2">
      <c r="A35" s="92"/>
      <c r="B35" s="93"/>
      <c r="C35" s="301" t="s">
        <v>124</v>
      </c>
      <c r="D35" s="103"/>
      <c r="E35" s="104"/>
      <c r="F35" s="68"/>
      <c r="G35" s="68"/>
    </row>
    <row r="36" spans="1:7" x14ac:dyDescent="0.2">
      <c r="A36" s="92"/>
      <c r="B36" s="93"/>
      <c r="C36" s="277"/>
      <c r="D36" s="103"/>
      <c r="E36" s="104"/>
      <c r="F36" s="68"/>
      <c r="G36" s="68"/>
    </row>
    <row r="37" spans="1:7" x14ac:dyDescent="0.2">
      <c r="A37" s="92" t="str">
        <f t="shared" si="0"/>
        <v>III.4.</v>
      </c>
      <c r="B37" s="93">
        <v>1</v>
      </c>
      <c r="C37" s="278" t="s">
        <v>286</v>
      </c>
      <c r="D37" s="103" t="s">
        <v>58</v>
      </c>
      <c r="E37" s="104">
        <v>2</v>
      </c>
      <c r="F37" s="73"/>
      <c r="G37" s="68">
        <f>F37*E37</f>
        <v>0</v>
      </c>
    </row>
    <row r="38" spans="1:7" x14ac:dyDescent="0.2">
      <c r="A38" s="92"/>
      <c r="B38" s="93"/>
      <c r="C38" s="280" t="s">
        <v>285</v>
      </c>
      <c r="D38" s="203"/>
      <c r="E38" s="233"/>
      <c r="F38" s="287"/>
    </row>
    <row r="39" spans="1:7" x14ac:dyDescent="0.2">
      <c r="A39" s="92"/>
      <c r="B39" s="93"/>
      <c r="C39" s="280" t="s">
        <v>287</v>
      </c>
      <c r="D39" s="103"/>
      <c r="E39" s="104"/>
      <c r="F39" s="84"/>
      <c r="G39" s="68"/>
    </row>
    <row r="40" spans="1:7" s="286" customFormat="1" ht="25.5" x14ac:dyDescent="0.2">
      <c r="A40" s="92"/>
      <c r="B40" s="93"/>
      <c r="C40" s="280" t="s">
        <v>167</v>
      </c>
      <c r="D40" s="299"/>
      <c r="E40" s="300"/>
      <c r="F40" s="284"/>
      <c r="G40" s="285"/>
    </row>
    <row r="41" spans="1:7" s="286" customFormat="1" x14ac:dyDescent="0.2">
      <c r="A41" s="92"/>
      <c r="B41" s="93"/>
      <c r="C41" s="280" t="s">
        <v>288</v>
      </c>
      <c r="D41" s="299"/>
      <c r="E41" s="300"/>
      <c r="F41" s="284"/>
      <c r="G41" s="285"/>
    </row>
    <row r="42" spans="1:7" s="286" customFormat="1" x14ac:dyDescent="0.2">
      <c r="A42" s="92"/>
      <c r="B42" s="93"/>
      <c r="C42" s="280" t="s">
        <v>289</v>
      </c>
      <c r="D42" s="299"/>
      <c r="E42" s="300"/>
      <c r="F42" s="284"/>
      <c r="G42" s="285"/>
    </row>
    <row r="43" spans="1:7" s="286" customFormat="1" x14ac:dyDescent="0.2">
      <c r="A43" s="92"/>
      <c r="B43" s="93"/>
      <c r="C43" s="280" t="s">
        <v>290</v>
      </c>
      <c r="D43" s="299"/>
      <c r="E43" s="300"/>
      <c r="F43" s="284"/>
      <c r="G43" s="285"/>
    </row>
    <row r="44" spans="1:7" s="286" customFormat="1" x14ac:dyDescent="0.2">
      <c r="A44" s="92"/>
      <c r="B44" s="93"/>
      <c r="C44" s="280" t="s">
        <v>477</v>
      </c>
      <c r="D44" s="299"/>
      <c r="E44" s="300"/>
      <c r="F44" s="284"/>
      <c r="G44" s="285"/>
    </row>
    <row r="45" spans="1:7" x14ac:dyDescent="0.2">
      <c r="A45" s="92" t="str">
        <f t="shared" ref="A45:A46" si="1">IF(B45="","",$B$9)</f>
        <v/>
      </c>
      <c r="B45" s="93"/>
      <c r="C45" s="212"/>
      <c r="D45" s="103"/>
      <c r="E45" s="104"/>
      <c r="F45" s="68"/>
      <c r="G45" s="68"/>
    </row>
    <row r="46" spans="1:7" s="286" customFormat="1" x14ac:dyDescent="0.2">
      <c r="A46" s="92" t="str">
        <f t="shared" si="1"/>
        <v/>
      </c>
      <c r="B46" s="93"/>
      <c r="C46" s="298" t="s">
        <v>125</v>
      </c>
      <c r="D46" s="299"/>
      <c r="E46" s="300"/>
      <c r="F46" s="284"/>
      <c r="G46" s="285"/>
    </row>
    <row r="47" spans="1:7" s="286" customFormat="1" ht="38.25" x14ac:dyDescent="0.2">
      <c r="A47" s="92"/>
      <c r="B47" s="93"/>
      <c r="C47" s="297" t="s">
        <v>162</v>
      </c>
      <c r="D47" s="299"/>
      <c r="E47" s="300"/>
      <c r="F47" s="284"/>
      <c r="G47" s="285"/>
    </row>
    <row r="48" spans="1:7" s="286" customFormat="1" ht="127.5" x14ac:dyDescent="0.2">
      <c r="A48" s="92"/>
      <c r="B48" s="93"/>
      <c r="C48" s="297" t="s">
        <v>163</v>
      </c>
      <c r="D48" s="299"/>
      <c r="E48" s="300"/>
      <c r="F48" s="284"/>
      <c r="G48" s="285"/>
    </row>
    <row r="49" spans="1:7" s="286" customFormat="1" ht="51" x14ac:dyDescent="0.2">
      <c r="A49" s="92"/>
      <c r="B49" s="93"/>
      <c r="C49" s="297" t="s">
        <v>298</v>
      </c>
      <c r="D49" s="299"/>
      <c r="E49" s="300"/>
      <c r="F49" s="284"/>
      <c r="G49" s="285"/>
    </row>
    <row r="50" spans="1:7" s="286" customFormat="1" ht="102" x14ac:dyDescent="0.2">
      <c r="A50" s="92"/>
      <c r="B50" s="93"/>
      <c r="C50" s="297" t="s">
        <v>271</v>
      </c>
      <c r="D50" s="299"/>
      <c r="E50" s="300"/>
      <c r="F50" s="284"/>
      <c r="G50" s="285"/>
    </row>
    <row r="51" spans="1:7" s="286" customFormat="1" ht="66" customHeight="1" x14ac:dyDescent="0.2">
      <c r="A51" s="92"/>
      <c r="B51" s="93"/>
      <c r="C51" s="297" t="s">
        <v>292</v>
      </c>
      <c r="D51" s="299"/>
      <c r="E51" s="300"/>
      <c r="F51" s="284"/>
      <c r="G51" s="285"/>
    </row>
    <row r="52" spans="1:7" s="286" customFormat="1" ht="47.25" customHeight="1" x14ac:dyDescent="0.2">
      <c r="A52" s="92"/>
      <c r="B52" s="93"/>
      <c r="C52" s="297" t="s">
        <v>164</v>
      </c>
      <c r="D52" s="299"/>
      <c r="E52" s="300"/>
      <c r="F52" s="284"/>
      <c r="G52" s="285"/>
    </row>
    <row r="53" spans="1:7" s="286" customFormat="1" ht="51" x14ac:dyDescent="0.2">
      <c r="A53" s="92"/>
      <c r="B53" s="93"/>
      <c r="C53" s="297" t="s">
        <v>476</v>
      </c>
      <c r="D53" s="299"/>
      <c r="E53" s="300"/>
      <c r="F53" s="284"/>
      <c r="G53" s="285"/>
    </row>
    <row r="54" spans="1:7" s="286" customFormat="1" ht="129.75" customHeight="1" x14ac:dyDescent="0.2">
      <c r="A54" s="92"/>
      <c r="B54" s="93"/>
      <c r="C54" s="297" t="s">
        <v>165</v>
      </c>
      <c r="D54" s="299"/>
      <c r="E54" s="300"/>
      <c r="F54" s="284"/>
      <c r="G54" s="285"/>
    </row>
    <row r="55" spans="1:7" x14ac:dyDescent="0.2">
      <c r="A55" s="92" t="str">
        <f t="shared" ref="A55" si="2">IF(B55="","",$B$9)</f>
        <v/>
      </c>
      <c r="B55" s="93"/>
      <c r="C55" s="297"/>
      <c r="D55" s="103"/>
      <c r="E55" s="104"/>
      <c r="F55" s="68"/>
      <c r="G55" s="68"/>
    </row>
    <row r="56" spans="1:7" x14ac:dyDescent="0.2">
      <c r="A56" s="92"/>
      <c r="B56" s="93"/>
      <c r="C56" s="301" t="s">
        <v>124</v>
      </c>
      <c r="D56" s="103"/>
      <c r="E56" s="104"/>
      <c r="F56" s="68"/>
      <c r="G56" s="68"/>
    </row>
    <row r="57" spans="1:7" x14ac:dyDescent="0.2">
      <c r="A57" s="92"/>
      <c r="B57" s="93"/>
      <c r="C57" s="277"/>
      <c r="D57" s="103"/>
      <c r="E57" s="104"/>
      <c r="F57" s="68"/>
      <c r="G57" s="68"/>
    </row>
    <row r="58" spans="1:7" x14ac:dyDescent="0.2">
      <c r="A58" s="92" t="str">
        <f t="shared" ref="A58" si="3">IF(B58="","",$B$9)</f>
        <v>III.4.</v>
      </c>
      <c r="B58" s="93">
        <v>1</v>
      </c>
      <c r="C58" s="278" t="s">
        <v>299</v>
      </c>
      <c r="D58" s="103" t="s">
        <v>58</v>
      </c>
      <c r="E58" s="104">
        <v>1</v>
      </c>
      <c r="F58" s="73"/>
      <c r="G58" s="68">
        <f>F58*E58</f>
        <v>0</v>
      </c>
    </row>
    <row r="59" spans="1:7" x14ac:dyDescent="0.2">
      <c r="A59" s="92"/>
      <c r="B59" s="93"/>
      <c r="C59" s="280" t="s">
        <v>300</v>
      </c>
      <c r="D59" s="203"/>
      <c r="E59" s="233"/>
      <c r="F59" s="287"/>
    </row>
    <row r="60" spans="1:7" x14ac:dyDescent="0.2">
      <c r="A60" s="92"/>
      <c r="B60" s="93"/>
      <c r="C60" s="280" t="s">
        <v>301</v>
      </c>
      <c r="D60" s="103"/>
      <c r="E60" s="104"/>
      <c r="F60" s="84"/>
      <c r="G60" s="68"/>
    </row>
    <row r="61" spans="1:7" s="286" customFormat="1" x14ac:dyDescent="0.2">
      <c r="A61" s="92"/>
      <c r="B61" s="93"/>
      <c r="C61" s="280" t="s">
        <v>288</v>
      </c>
      <c r="D61" s="299"/>
      <c r="E61" s="300"/>
      <c r="F61" s="284"/>
      <c r="G61" s="285"/>
    </row>
    <row r="62" spans="1:7" s="286" customFormat="1" x14ac:dyDescent="0.2">
      <c r="A62" s="92"/>
      <c r="B62" s="93"/>
      <c r="C62" s="280" t="s">
        <v>302</v>
      </c>
      <c r="D62" s="299"/>
      <c r="E62" s="300"/>
      <c r="F62" s="284"/>
      <c r="G62" s="285"/>
    </row>
    <row r="63" spans="1:7" s="286" customFormat="1" x14ac:dyDescent="0.2">
      <c r="A63" s="92"/>
      <c r="B63" s="93"/>
      <c r="C63" s="280" t="s">
        <v>303</v>
      </c>
      <c r="D63" s="299"/>
      <c r="E63" s="300"/>
      <c r="F63" s="284"/>
      <c r="G63" s="285"/>
    </row>
    <row r="64" spans="1:7" s="286" customFormat="1" x14ac:dyDescent="0.2">
      <c r="A64" s="92"/>
      <c r="B64" s="93"/>
      <c r="C64" s="280" t="s">
        <v>304</v>
      </c>
      <c r="D64" s="299"/>
      <c r="E64" s="300"/>
      <c r="F64" s="284"/>
      <c r="G64" s="285"/>
    </row>
    <row r="65" spans="1:7" s="286" customFormat="1" ht="25.5" x14ac:dyDescent="0.2">
      <c r="A65" s="92"/>
      <c r="B65" s="93"/>
      <c r="C65" s="280" t="s">
        <v>305</v>
      </c>
      <c r="D65" s="299"/>
      <c r="E65" s="300"/>
      <c r="F65" s="284"/>
      <c r="G65" s="285"/>
    </row>
    <row r="66" spans="1:7" s="286" customFormat="1" x14ac:dyDescent="0.2">
      <c r="A66" s="92"/>
      <c r="B66" s="93"/>
      <c r="C66" s="280" t="s">
        <v>306</v>
      </c>
      <c r="D66" s="299"/>
      <c r="E66" s="300"/>
      <c r="F66" s="284"/>
      <c r="G66" s="285"/>
    </row>
    <row r="67" spans="1:7" s="286" customFormat="1" x14ac:dyDescent="0.2">
      <c r="A67" s="92"/>
      <c r="B67" s="93"/>
      <c r="C67" s="280" t="s">
        <v>309</v>
      </c>
      <c r="D67" s="299"/>
      <c r="E67" s="300"/>
      <c r="F67" s="284"/>
      <c r="G67" s="285"/>
    </row>
    <row r="68" spans="1:7" x14ac:dyDescent="0.2">
      <c r="A68" s="92"/>
      <c r="B68" s="93"/>
      <c r="C68" s="280"/>
      <c r="D68" s="103"/>
      <c r="E68" s="104"/>
      <c r="F68" s="288"/>
      <c r="G68" s="68"/>
    </row>
    <row r="69" spans="1:7" x14ac:dyDescent="0.2">
      <c r="A69" s="92" t="str">
        <f t="shared" ref="A69" si="4">IF(B69="","",$B$9)</f>
        <v>III.4.</v>
      </c>
      <c r="B69" s="93">
        <f>IF(C57="",MAX($B$36:B68)+1,"")</f>
        <v>2</v>
      </c>
      <c r="C69" s="278" t="s">
        <v>307</v>
      </c>
      <c r="D69" s="103" t="s">
        <v>58</v>
      </c>
      <c r="E69" s="104">
        <v>2</v>
      </c>
      <c r="F69" s="73"/>
      <c r="G69" s="68">
        <f>F69*E69</f>
        <v>0</v>
      </c>
    </row>
    <row r="70" spans="1:7" x14ac:dyDescent="0.2">
      <c r="A70" s="92"/>
      <c r="B70" s="93"/>
      <c r="C70" s="280" t="s">
        <v>308</v>
      </c>
      <c r="D70" s="203"/>
      <c r="E70" s="233"/>
      <c r="F70" s="287"/>
    </row>
    <row r="71" spans="1:7" x14ac:dyDescent="0.2">
      <c r="A71" s="92"/>
      <c r="B71" s="93"/>
      <c r="C71" s="280" t="s">
        <v>301</v>
      </c>
      <c r="D71" s="103"/>
      <c r="E71" s="104"/>
      <c r="F71" s="84"/>
      <c r="G71" s="68"/>
    </row>
    <row r="72" spans="1:7" s="286" customFormat="1" x14ac:dyDescent="0.2">
      <c r="A72" s="92"/>
      <c r="B72" s="93"/>
      <c r="C72" s="280" t="s">
        <v>288</v>
      </c>
      <c r="D72" s="299"/>
      <c r="E72" s="300"/>
      <c r="F72" s="284"/>
      <c r="G72" s="285"/>
    </row>
    <row r="73" spans="1:7" s="286" customFormat="1" x14ac:dyDescent="0.2">
      <c r="A73" s="92"/>
      <c r="B73" s="93"/>
      <c r="C73" s="280" t="s">
        <v>302</v>
      </c>
      <c r="D73" s="299"/>
      <c r="E73" s="300"/>
      <c r="F73" s="284"/>
      <c r="G73" s="285"/>
    </row>
    <row r="74" spans="1:7" s="286" customFormat="1" x14ac:dyDescent="0.2">
      <c r="A74" s="92"/>
      <c r="B74" s="93"/>
      <c r="C74" s="280" t="s">
        <v>303</v>
      </c>
      <c r="D74" s="299"/>
      <c r="E74" s="300"/>
      <c r="F74" s="284"/>
      <c r="G74" s="285"/>
    </row>
    <row r="75" spans="1:7" s="286" customFormat="1" x14ac:dyDescent="0.2">
      <c r="A75" s="92"/>
      <c r="B75" s="93"/>
      <c r="C75" s="280" t="s">
        <v>304</v>
      </c>
      <c r="D75" s="299"/>
      <c r="E75" s="300"/>
      <c r="F75" s="284"/>
      <c r="G75" s="285"/>
    </row>
    <row r="76" spans="1:7" s="286" customFormat="1" ht="25.5" x14ac:dyDescent="0.2">
      <c r="A76" s="92"/>
      <c r="B76" s="93"/>
      <c r="C76" s="280" t="s">
        <v>305</v>
      </c>
      <c r="D76" s="299"/>
      <c r="E76" s="300"/>
      <c r="F76" s="284"/>
      <c r="G76" s="285"/>
    </row>
    <row r="77" spans="1:7" s="286" customFormat="1" x14ac:dyDescent="0.2">
      <c r="A77" s="92"/>
      <c r="B77" s="93"/>
      <c r="C77" s="280" t="s">
        <v>306</v>
      </c>
      <c r="D77" s="299"/>
      <c r="E77" s="300"/>
      <c r="F77" s="284"/>
      <c r="G77" s="285"/>
    </row>
    <row r="78" spans="1:7" s="286" customFormat="1" x14ac:dyDescent="0.2">
      <c r="A78" s="92"/>
      <c r="B78" s="93"/>
      <c r="C78" s="280" t="s">
        <v>309</v>
      </c>
      <c r="D78" s="299"/>
      <c r="E78" s="300"/>
      <c r="F78" s="284"/>
      <c r="G78" s="285"/>
    </row>
    <row r="79" spans="1:7" x14ac:dyDescent="0.2">
      <c r="A79" s="92"/>
      <c r="B79" s="93"/>
      <c r="C79" s="280"/>
      <c r="D79" s="103"/>
      <c r="E79" s="104"/>
      <c r="F79" s="288"/>
      <c r="G79" s="68"/>
    </row>
    <row r="80" spans="1:7" x14ac:dyDescent="0.2">
      <c r="A80" s="92" t="str">
        <f t="shared" ref="A80" si="5">IF(B80="","",$B$9)</f>
        <v>III.4.</v>
      </c>
      <c r="B80" s="93">
        <f>IF(C68="",MAX($B$36:B79)+1,"")</f>
        <v>3</v>
      </c>
      <c r="C80" s="278" t="s">
        <v>310</v>
      </c>
      <c r="D80" s="103" t="s">
        <v>58</v>
      </c>
      <c r="E80" s="104">
        <v>1</v>
      </c>
      <c r="F80" s="73"/>
      <c r="G80" s="68">
        <f>F80*E80</f>
        <v>0</v>
      </c>
    </row>
    <row r="81" spans="1:7" x14ac:dyDescent="0.2">
      <c r="A81" s="92"/>
      <c r="B81" s="93"/>
      <c r="C81" s="280" t="s">
        <v>311</v>
      </c>
      <c r="D81" s="203"/>
      <c r="E81" s="233"/>
      <c r="F81" s="287"/>
    </row>
    <row r="82" spans="1:7" x14ac:dyDescent="0.2">
      <c r="A82" s="92"/>
      <c r="B82" s="93"/>
      <c r="C82" s="280" t="s">
        <v>312</v>
      </c>
      <c r="D82" s="103"/>
      <c r="E82" s="104"/>
      <c r="F82" s="84"/>
      <c r="G82" s="68"/>
    </row>
    <row r="83" spans="1:7" s="286" customFormat="1" x14ac:dyDescent="0.2">
      <c r="A83" s="92"/>
      <c r="B83" s="93"/>
      <c r="C83" s="280" t="s">
        <v>288</v>
      </c>
      <c r="D83" s="299"/>
      <c r="E83" s="300"/>
      <c r="F83" s="284"/>
      <c r="G83" s="285"/>
    </row>
    <row r="84" spans="1:7" s="286" customFormat="1" x14ac:dyDescent="0.2">
      <c r="A84" s="92"/>
      <c r="B84" s="93"/>
      <c r="C84" s="280" t="s">
        <v>302</v>
      </c>
      <c r="D84" s="299"/>
      <c r="E84" s="300"/>
      <c r="F84" s="284"/>
      <c r="G84" s="285"/>
    </row>
    <row r="85" spans="1:7" s="286" customFormat="1" x14ac:dyDescent="0.2">
      <c r="A85" s="92"/>
      <c r="B85" s="93"/>
      <c r="C85" s="280" t="s">
        <v>303</v>
      </c>
      <c r="D85" s="299"/>
      <c r="E85" s="300"/>
      <c r="F85" s="284"/>
      <c r="G85" s="285"/>
    </row>
    <row r="86" spans="1:7" s="286" customFormat="1" x14ac:dyDescent="0.2">
      <c r="A86" s="92"/>
      <c r="B86" s="93"/>
      <c r="C86" s="280" t="s">
        <v>304</v>
      </c>
      <c r="D86" s="299"/>
      <c r="E86" s="300"/>
      <c r="F86" s="284"/>
      <c r="G86" s="285"/>
    </row>
    <row r="87" spans="1:7" s="286" customFormat="1" ht="25.5" x14ac:dyDescent="0.2">
      <c r="A87" s="92"/>
      <c r="B87" s="93"/>
      <c r="C87" s="280" t="s">
        <v>305</v>
      </c>
      <c r="D87" s="299"/>
      <c r="E87" s="300"/>
      <c r="F87" s="284"/>
      <c r="G87" s="285"/>
    </row>
    <row r="88" spans="1:7" s="286" customFormat="1" x14ac:dyDescent="0.2">
      <c r="A88" s="92"/>
      <c r="B88" s="93"/>
      <c r="C88" s="280" t="s">
        <v>306</v>
      </c>
      <c r="D88" s="299"/>
      <c r="E88" s="300"/>
      <c r="F88" s="284"/>
      <c r="G88" s="285"/>
    </row>
    <row r="89" spans="1:7" s="286" customFormat="1" x14ac:dyDescent="0.2">
      <c r="A89" s="92"/>
      <c r="B89" s="93"/>
      <c r="C89" s="280" t="s">
        <v>309</v>
      </c>
      <c r="D89" s="299"/>
      <c r="E89" s="300"/>
      <c r="F89" s="284"/>
      <c r="G89" s="285"/>
    </row>
    <row r="90" spans="1:7" ht="13.5" thickBot="1" x14ac:dyDescent="0.25">
      <c r="A90" s="92" t="str">
        <f t="shared" ref="A90:A112" si="6">IF(B90="","",$B$9)</f>
        <v/>
      </c>
      <c r="B90" s="93"/>
      <c r="C90" s="302"/>
      <c r="D90" s="303"/>
      <c r="E90" s="238"/>
      <c r="F90" s="85"/>
      <c r="G90" s="85"/>
    </row>
    <row r="91" spans="1:7" ht="27" thickTop="1" thickBot="1" x14ac:dyDescent="0.25">
      <c r="A91" s="92" t="str">
        <f t="shared" si="6"/>
        <v/>
      </c>
      <c r="B91" s="116"/>
      <c r="C91" s="304" t="str">
        <f>+CONCATENATE("REKAPITULACIJA - ",C9)</f>
        <v>REKAPITULACIJA - STAVBNO POHIŠTVO</v>
      </c>
      <c r="D91" s="305"/>
      <c r="E91" s="239"/>
      <c r="F91" s="87"/>
      <c r="G91" s="289">
        <f>SUM(G9:G90)</f>
        <v>0</v>
      </c>
    </row>
    <row r="92" spans="1:7" ht="13.5" thickTop="1" x14ac:dyDescent="0.2">
      <c r="A92" s="92" t="str">
        <f t="shared" si="6"/>
        <v/>
      </c>
      <c r="B92" s="93"/>
      <c r="C92" s="212"/>
      <c r="D92" s="103"/>
      <c r="E92" s="104"/>
      <c r="F92" s="68"/>
      <c r="G92" s="68"/>
    </row>
    <row r="93" spans="1:7" s="69" customFormat="1" x14ac:dyDescent="0.2">
      <c r="A93" s="66" t="str">
        <f t="shared" si="6"/>
        <v/>
      </c>
      <c r="B93" s="70"/>
      <c r="C93" s="207"/>
      <c r="D93" s="74"/>
      <c r="E93" s="75"/>
      <c r="F93" s="68"/>
      <c r="G93" s="68"/>
    </row>
    <row r="94" spans="1:7" s="69" customFormat="1" x14ac:dyDescent="0.2">
      <c r="A94" s="66" t="str">
        <f t="shared" si="6"/>
        <v/>
      </c>
      <c r="B94" s="70"/>
      <c r="C94" s="207"/>
      <c r="D94" s="74"/>
      <c r="E94" s="75"/>
      <c r="F94" s="68"/>
      <c r="G94" s="68"/>
    </row>
    <row r="95" spans="1:7" s="69" customFormat="1" x14ac:dyDescent="0.2">
      <c r="A95" s="66" t="str">
        <f t="shared" si="6"/>
        <v/>
      </c>
      <c r="B95" s="70"/>
      <c r="C95" s="207"/>
      <c r="D95" s="74"/>
      <c r="E95" s="75"/>
      <c r="F95" s="68"/>
      <c r="G95" s="68"/>
    </row>
    <row r="96" spans="1:7" s="69" customFormat="1" x14ac:dyDescent="0.2">
      <c r="A96" s="66" t="str">
        <f t="shared" si="6"/>
        <v/>
      </c>
      <c r="B96" s="70"/>
      <c r="C96" s="207"/>
      <c r="D96" s="74"/>
      <c r="E96" s="75"/>
      <c r="F96" s="68"/>
      <c r="G96" s="68"/>
    </row>
    <row r="97" spans="1:7" s="69" customFormat="1" x14ac:dyDescent="0.2">
      <c r="A97" s="66" t="str">
        <f t="shared" si="6"/>
        <v/>
      </c>
      <c r="B97" s="70"/>
      <c r="C97" s="207"/>
      <c r="D97" s="74"/>
      <c r="E97" s="75"/>
      <c r="F97" s="68"/>
      <c r="G97" s="68"/>
    </row>
    <row r="98" spans="1:7" s="69" customFormat="1" x14ac:dyDescent="0.2">
      <c r="A98" s="66" t="str">
        <f t="shared" si="6"/>
        <v/>
      </c>
      <c r="B98" s="70"/>
      <c r="C98" s="207"/>
      <c r="D98" s="74"/>
      <c r="E98" s="75"/>
      <c r="F98" s="68"/>
      <c r="G98" s="68"/>
    </row>
    <row r="99" spans="1:7" s="69" customFormat="1" x14ac:dyDescent="0.2">
      <c r="A99" s="66" t="str">
        <f t="shared" si="6"/>
        <v/>
      </c>
      <c r="C99" s="229"/>
      <c r="D99" s="229"/>
      <c r="E99" s="229"/>
      <c r="F99" s="229"/>
    </row>
    <row r="100" spans="1:7" s="69" customFormat="1" x14ac:dyDescent="0.2">
      <c r="A100" s="66" t="str">
        <f t="shared" si="6"/>
        <v/>
      </c>
      <c r="C100" s="229"/>
      <c r="D100" s="229"/>
      <c r="E100" s="229"/>
      <c r="F100" s="229"/>
    </row>
    <row r="101" spans="1:7" s="69" customFormat="1" x14ac:dyDescent="0.2">
      <c r="A101" s="66" t="str">
        <f t="shared" si="6"/>
        <v/>
      </c>
      <c r="C101" s="229"/>
      <c r="D101" s="229"/>
      <c r="E101" s="229"/>
      <c r="F101" s="229"/>
    </row>
    <row r="102" spans="1:7" s="69" customFormat="1" x14ac:dyDescent="0.2">
      <c r="A102" s="66" t="str">
        <f t="shared" si="6"/>
        <v/>
      </c>
      <c r="C102" s="229"/>
      <c r="D102" s="229"/>
      <c r="E102" s="229"/>
      <c r="F102" s="229"/>
    </row>
    <row r="103" spans="1:7" s="69" customFormat="1" x14ac:dyDescent="0.2">
      <c r="A103" s="66" t="str">
        <f t="shared" si="6"/>
        <v/>
      </c>
      <c r="C103" s="229"/>
      <c r="D103" s="229"/>
      <c r="E103" s="229"/>
      <c r="F103" s="229"/>
    </row>
    <row r="104" spans="1:7" s="69" customFormat="1" x14ac:dyDescent="0.2">
      <c r="A104" s="66" t="str">
        <f t="shared" si="6"/>
        <v/>
      </c>
      <c r="C104" s="229"/>
      <c r="D104" s="229"/>
      <c r="E104" s="229"/>
      <c r="F104" s="229"/>
    </row>
    <row r="105" spans="1:7" s="69" customFormat="1" x14ac:dyDescent="0.2">
      <c r="A105" s="66" t="str">
        <f t="shared" si="6"/>
        <v/>
      </c>
      <c r="C105" s="229"/>
      <c r="D105" s="229"/>
      <c r="E105" s="229"/>
      <c r="F105" s="229"/>
    </row>
    <row r="106" spans="1:7" s="69" customFormat="1" x14ac:dyDescent="0.2">
      <c r="A106" s="66" t="str">
        <f t="shared" si="6"/>
        <v/>
      </c>
      <c r="C106" s="229"/>
      <c r="D106" s="229"/>
      <c r="E106" s="229"/>
      <c r="F106" s="229"/>
    </row>
    <row r="107" spans="1:7" s="69" customFormat="1" x14ac:dyDescent="0.2">
      <c r="A107" s="66" t="str">
        <f t="shared" si="6"/>
        <v/>
      </c>
      <c r="C107" s="229"/>
      <c r="D107" s="229"/>
      <c r="E107" s="229"/>
      <c r="F107" s="229"/>
    </row>
    <row r="108" spans="1:7" s="69" customFormat="1" x14ac:dyDescent="0.2">
      <c r="A108" s="66" t="str">
        <f t="shared" si="6"/>
        <v/>
      </c>
      <c r="C108" s="229"/>
      <c r="D108" s="229"/>
      <c r="E108" s="229"/>
      <c r="F108" s="229"/>
    </row>
    <row r="109" spans="1:7" s="69" customFormat="1" x14ac:dyDescent="0.2">
      <c r="A109" s="66" t="str">
        <f t="shared" si="6"/>
        <v/>
      </c>
      <c r="C109" s="229"/>
      <c r="D109" s="229"/>
      <c r="E109" s="229"/>
      <c r="F109" s="229"/>
    </row>
    <row r="110" spans="1:7" s="69" customFormat="1" x14ac:dyDescent="0.2">
      <c r="A110" s="66" t="str">
        <f t="shared" si="6"/>
        <v/>
      </c>
      <c r="C110" s="229"/>
      <c r="D110" s="229"/>
      <c r="E110" s="229"/>
      <c r="F110" s="229"/>
    </row>
    <row r="111" spans="1:7" s="69" customFormat="1" x14ac:dyDescent="0.2">
      <c r="A111" s="66" t="str">
        <f t="shared" si="6"/>
        <v/>
      </c>
      <c r="C111" s="229"/>
      <c r="D111" s="229"/>
      <c r="E111" s="229"/>
      <c r="F111" s="229"/>
    </row>
    <row r="112" spans="1:7" s="69" customFormat="1" x14ac:dyDescent="0.2">
      <c r="A112" s="66" t="str">
        <f t="shared" si="6"/>
        <v/>
      </c>
      <c r="C112" s="229"/>
      <c r="D112" s="229"/>
      <c r="E112" s="229"/>
      <c r="F112" s="229"/>
    </row>
    <row r="113" spans="1:6" s="69" customFormat="1" x14ac:dyDescent="0.2">
      <c r="A113" s="66" t="str">
        <f t="shared" ref="A113:A176" si="7">IF(B113="","",$B$9)</f>
        <v/>
      </c>
      <c r="C113" s="229"/>
      <c r="D113" s="229"/>
      <c r="E113" s="229"/>
      <c r="F113" s="229"/>
    </row>
    <row r="114" spans="1:6" s="69" customFormat="1" x14ac:dyDescent="0.2">
      <c r="A114" s="66" t="str">
        <f t="shared" si="7"/>
        <v/>
      </c>
      <c r="C114" s="229"/>
      <c r="D114" s="229"/>
      <c r="E114" s="229"/>
      <c r="F114" s="229"/>
    </row>
    <row r="115" spans="1:6" s="69" customFormat="1" x14ac:dyDescent="0.2">
      <c r="A115" s="66" t="str">
        <f t="shared" si="7"/>
        <v/>
      </c>
      <c r="C115" s="229"/>
      <c r="D115" s="229"/>
      <c r="E115" s="229"/>
      <c r="F115" s="229"/>
    </row>
    <row r="116" spans="1:6" x14ac:dyDescent="0.2">
      <c r="A116" s="66" t="str">
        <f t="shared" si="7"/>
        <v/>
      </c>
    </row>
    <row r="117" spans="1:6" x14ac:dyDescent="0.2">
      <c r="A117" s="66" t="str">
        <f t="shared" si="7"/>
        <v/>
      </c>
    </row>
    <row r="118" spans="1:6" x14ac:dyDescent="0.2">
      <c r="A118" s="66" t="str">
        <f t="shared" si="7"/>
        <v/>
      </c>
    </row>
    <row r="119" spans="1:6" x14ac:dyDescent="0.2">
      <c r="A119" s="66" t="str">
        <f t="shared" si="7"/>
        <v/>
      </c>
    </row>
    <row r="120" spans="1:6" x14ac:dyDescent="0.2">
      <c r="A120" s="66" t="str">
        <f t="shared" si="7"/>
        <v/>
      </c>
    </row>
    <row r="121" spans="1:6" x14ac:dyDescent="0.2">
      <c r="A121" s="66" t="str">
        <f t="shared" si="7"/>
        <v/>
      </c>
    </row>
    <row r="122" spans="1:6" x14ac:dyDescent="0.2">
      <c r="A122" s="66" t="str">
        <f t="shared" si="7"/>
        <v/>
      </c>
    </row>
    <row r="123" spans="1:6" x14ac:dyDescent="0.2">
      <c r="A123" s="66" t="str">
        <f t="shared" si="7"/>
        <v/>
      </c>
    </row>
    <row r="124" spans="1:6" x14ac:dyDescent="0.2">
      <c r="A124" s="66" t="str">
        <f t="shared" si="7"/>
        <v/>
      </c>
    </row>
    <row r="125" spans="1:6" x14ac:dyDescent="0.2">
      <c r="A125" s="66" t="str">
        <f t="shared" si="7"/>
        <v/>
      </c>
    </row>
    <row r="126" spans="1:6" x14ac:dyDescent="0.2">
      <c r="A126" s="66" t="str">
        <f t="shared" si="7"/>
        <v/>
      </c>
    </row>
    <row r="127" spans="1:6" x14ac:dyDescent="0.2">
      <c r="A127" s="66" t="str">
        <f t="shared" si="7"/>
        <v/>
      </c>
    </row>
    <row r="128" spans="1:6" x14ac:dyDescent="0.2">
      <c r="A128" s="66" t="str">
        <f t="shared" si="7"/>
        <v/>
      </c>
    </row>
    <row r="129" spans="1:1" x14ac:dyDescent="0.2">
      <c r="A129" s="66" t="str">
        <f t="shared" si="7"/>
        <v/>
      </c>
    </row>
    <row r="130" spans="1:1" x14ac:dyDescent="0.2">
      <c r="A130" s="66" t="str">
        <f t="shared" si="7"/>
        <v/>
      </c>
    </row>
    <row r="131" spans="1:1" x14ac:dyDescent="0.2">
      <c r="A131" s="66" t="str">
        <f t="shared" si="7"/>
        <v/>
      </c>
    </row>
    <row r="132" spans="1:1" x14ac:dyDescent="0.2">
      <c r="A132" s="66" t="str">
        <f t="shared" si="7"/>
        <v/>
      </c>
    </row>
    <row r="133" spans="1:1" x14ac:dyDescent="0.2">
      <c r="A133" s="66" t="str">
        <f t="shared" si="7"/>
        <v/>
      </c>
    </row>
    <row r="134" spans="1:1" x14ac:dyDescent="0.2">
      <c r="A134" s="66" t="str">
        <f t="shared" si="7"/>
        <v/>
      </c>
    </row>
    <row r="135" spans="1:1" x14ac:dyDescent="0.2">
      <c r="A135" s="66" t="str">
        <f t="shared" si="7"/>
        <v/>
      </c>
    </row>
    <row r="136" spans="1:1" x14ac:dyDescent="0.2">
      <c r="A136" s="66" t="str">
        <f t="shared" si="7"/>
        <v/>
      </c>
    </row>
    <row r="137" spans="1:1" x14ac:dyDescent="0.2">
      <c r="A137" s="66" t="str">
        <f t="shared" si="7"/>
        <v/>
      </c>
    </row>
    <row r="138" spans="1:1" x14ac:dyDescent="0.2">
      <c r="A138" s="66" t="str">
        <f t="shared" si="7"/>
        <v/>
      </c>
    </row>
    <row r="139" spans="1:1" x14ac:dyDescent="0.2">
      <c r="A139" s="66" t="str">
        <f t="shared" si="7"/>
        <v/>
      </c>
    </row>
    <row r="140" spans="1:1" x14ac:dyDescent="0.2">
      <c r="A140" s="66" t="str">
        <f t="shared" si="7"/>
        <v/>
      </c>
    </row>
    <row r="141" spans="1:1" x14ac:dyDescent="0.2">
      <c r="A141" s="66" t="str">
        <f t="shared" si="7"/>
        <v/>
      </c>
    </row>
    <row r="142" spans="1:1" x14ac:dyDescent="0.2">
      <c r="A142" s="66" t="str">
        <f t="shared" si="7"/>
        <v/>
      </c>
    </row>
    <row r="143" spans="1:1" x14ac:dyDescent="0.2">
      <c r="A143" s="66" t="str">
        <f t="shared" si="7"/>
        <v/>
      </c>
    </row>
    <row r="144" spans="1:1" x14ac:dyDescent="0.2">
      <c r="A144" s="66" t="str">
        <f t="shared" si="7"/>
        <v/>
      </c>
    </row>
    <row r="145" spans="1:1" x14ac:dyDescent="0.2">
      <c r="A145" s="66" t="str">
        <f t="shared" si="7"/>
        <v/>
      </c>
    </row>
    <row r="146" spans="1:1" x14ac:dyDescent="0.2">
      <c r="A146" s="66" t="str">
        <f t="shared" si="7"/>
        <v/>
      </c>
    </row>
    <row r="147" spans="1:1" x14ac:dyDescent="0.2">
      <c r="A147" s="66" t="str">
        <f t="shared" si="7"/>
        <v/>
      </c>
    </row>
    <row r="148" spans="1:1" x14ac:dyDescent="0.2">
      <c r="A148" s="66" t="str">
        <f t="shared" si="7"/>
        <v/>
      </c>
    </row>
    <row r="149" spans="1:1" x14ac:dyDescent="0.2">
      <c r="A149" s="66" t="str">
        <f t="shared" si="7"/>
        <v/>
      </c>
    </row>
    <row r="150" spans="1:1" x14ac:dyDescent="0.2">
      <c r="A150" s="66" t="str">
        <f t="shared" si="7"/>
        <v/>
      </c>
    </row>
    <row r="151" spans="1:1" x14ac:dyDescent="0.2">
      <c r="A151" s="66" t="str">
        <f t="shared" si="7"/>
        <v/>
      </c>
    </row>
    <row r="152" spans="1:1" x14ac:dyDescent="0.2">
      <c r="A152" s="66" t="str">
        <f t="shared" si="7"/>
        <v/>
      </c>
    </row>
    <row r="153" spans="1:1" x14ac:dyDescent="0.2">
      <c r="A153" s="66" t="str">
        <f t="shared" si="7"/>
        <v/>
      </c>
    </row>
    <row r="154" spans="1:1" x14ac:dyDescent="0.2">
      <c r="A154" s="66" t="str">
        <f t="shared" si="7"/>
        <v/>
      </c>
    </row>
    <row r="155" spans="1:1" x14ac:dyDescent="0.2">
      <c r="A155" s="66" t="str">
        <f t="shared" si="7"/>
        <v/>
      </c>
    </row>
    <row r="156" spans="1:1" x14ac:dyDescent="0.2">
      <c r="A156" s="66" t="str">
        <f t="shared" si="7"/>
        <v/>
      </c>
    </row>
    <row r="157" spans="1:1" x14ac:dyDescent="0.2">
      <c r="A157" s="66" t="str">
        <f t="shared" si="7"/>
        <v/>
      </c>
    </row>
    <row r="158" spans="1:1" x14ac:dyDescent="0.2">
      <c r="A158" s="66" t="str">
        <f t="shared" si="7"/>
        <v/>
      </c>
    </row>
    <row r="159" spans="1:1" x14ac:dyDescent="0.2">
      <c r="A159" s="66" t="str">
        <f t="shared" si="7"/>
        <v/>
      </c>
    </row>
    <row r="160" spans="1:1" x14ac:dyDescent="0.2">
      <c r="A160" s="66" t="str">
        <f t="shared" si="7"/>
        <v/>
      </c>
    </row>
    <row r="161" spans="1:1" x14ac:dyDescent="0.2">
      <c r="A161" s="66" t="str">
        <f t="shared" si="7"/>
        <v/>
      </c>
    </row>
    <row r="162" spans="1:1" x14ac:dyDescent="0.2">
      <c r="A162" s="66" t="str">
        <f t="shared" si="7"/>
        <v/>
      </c>
    </row>
    <row r="163" spans="1:1" x14ac:dyDescent="0.2">
      <c r="A163" s="66" t="str">
        <f t="shared" si="7"/>
        <v/>
      </c>
    </row>
    <row r="164" spans="1:1" x14ac:dyDescent="0.2">
      <c r="A164" s="66" t="str">
        <f t="shared" si="7"/>
        <v/>
      </c>
    </row>
    <row r="165" spans="1:1" x14ac:dyDescent="0.2">
      <c r="A165" s="66" t="str">
        <f t="shared" si="7"/>
        <v/>
      </c>
    </row>
    <row r="166" spans="1:1" x14ac:dyDescent="0.2">
      <c r="A166" s="66" t="str">
        <f t="shared" si="7"/>
        <v/>
      </c>
    </row>
    <row r="167" spans="1:1" x14ac:dyDescent="0.2">
      <c r="A167" s="66" t="str">
        <f t="shared" si="7"/>
        <v/>
      </c>
    </row>
    <row r="168" spans="1:1" x14ac:dyDescent="0.2">
      <c r="A168" s="66" t="str">
        <f t="shared" si="7"/>
        <v/>
      </c>
    </row>
    <row r="169" spans="1:1" x14ac:dyDescent="0.2">
      <c r="A169" s="66" t="str">
        <f t="shared" si="7"/>
        <v/>
      </c>
    </row>
    <row r="170" spans="1:1" x14ac:dyDescent="0.2">
      <c r="A170" s="66" t="str">
        <f t="shared" si="7"/>
        <v/>
      </c>
    </row>
    <row r="171" spans="1:1" x14ac:dyDescent="0.2">
      <c r="A171" s="66" t="str">
        <f t="shared" si="7"/>
        <v/>
      </c>
    </row>
    <row r="172" spans="1:1" x14ac:dyDescent="0.2">
      <c r="A172" s="66" t="str">
        <f t="shared" si="7"/>
        <v/>
      </c>
    </row>
    <row r="173" spans="1:1" x14ac:dyDescent="0.2">
      <c r="A173" s="66" t="str">
        <f t="shared" si="7"/>
        <v/>
      </c>
    </row>
    <row r="174" spans="1:1" x14ac:dyDescent="0.2">
      <c r="A174" s="66" t="str">
        <f t="shared" si="7"/>
        <v/>
      </c>
    </row>
    <row r="175" spans="1:1" x14ac:dyDescent="0.2">
      <c r="A175" s="66" t="str">
        <f t="shared" si="7"/>
        <v/>
      </c>
    </row>
    <row r="176" spans="1:1" x14ac:dyDescent="0.2">
      <c r="A176" s="66" t="str">
        <f t="shared" si="7"/>
        <v/>
      </c>
    </row>
    <row r="177" spans="1:1" x14ac:dyDescent="0.2">
      <c r="A177" s="66" t="str">
        <f t="shared" ref="A177:A240" si="8">IF(B177="","",$B$9)</f>
        <v/>
      </c>
    </row>
    <row r="178" spans="1:1" x14ac:dyDescent="0.2">
      <c r="A178" s="66" t="str">
        <f t="shared" si="8"/>
        <v/>
      </c>
    </row>
    <row r="179" spans="1:1" x14ac:dyDescent="0.2">
      <c r="A179" s="66" t="str">
        <f t="shared" si="8"/>
        <v/>
      </c>
    </row>
    <row r="180" spans="1:1" x14ac:dyDescent="0.2">
      <c r="A180" s="66" t="str">
        <f t="shared" si="8"/>
        <v/>
      </c>
    </row>
    <row r="181" spans="1:1" x14ac:dyDescent="0.2">
      <c r="A181" s="66" t="str">
        <f t="shared" si="8"/>
        <v/>
      </c>
    </row>
    <row r="182" spans="1:1" x14ac:dyDescent="0.2">
      <c r="A182" s="66" t="str">
        <f t="shared" si="8"/>
        <v/>
      </c>
    </row>
    <row r="183" spans="1:1" x14ac:dyDescent="0.2">
      <c r="A183" s="66" t="str">
        <f t="shared" si="8"/>
        <v/>
      </c>
    </row>
    <row r="184" spans="1:1" x14ac:dyDescent="0.2">
      <c r="A184" s="66" t="str">
        <f t="shared" si="8"/>
        <v/>
      </c>
    </row>
    <row r="185" spans="1:1" x14ac:dyDescent="0.2">
      <c r="A185" s="66" t="str">
        <f t="shared" si="8"/>
        <v/>
      </c>
    </row>
    <row r="186" spans="1:1" x14ac:dyDescent="0.2">
      <c r="A186" s="66" t="str">
        <f t="shared" si="8"/>
        <v/>
      </c>
    </row>
    <row r="187" spans="1:1" x14ac:dyDescent="0.2">
      <c r="A187" s="66" t="str">
        <f t="shared" si="8"/>
        <v/>
      </c>
    </row>
    <row r="188" spans="1:1" x14ac:dyDescent="0.2">
      <c r="A188" s="66" t="str">
        <f t="shared" si="8"/>
        <v/>
      </c>
    </row>
    <row r="189" spans="1:1" x14ac:dyDescent="0.2">
      <c r="A189" s="66" t="str">
        <f t="shared" si="8"/>
        <v/>
      </c>
    </row>
    <row r="190" spans="1:1" x14ac:dyDescent="0.2">
      <c r="A190" s="66" t="str">
        <f t="shared" si="8"/>
        <v/>
      </c>
    </row>
    <row r="191" spans="1:1" x14ac:dyDescent="0.2">
      <c r="A191" s="66" t="str">
        <f t="shared" si="8"/>
        <v/>
      </c>
    </row>
    <row r="192" spans="1:1" x14ac:dyDescent="0.2">
      <c r="A192" s="66" t="str">
        <f t="shared" si="8"/>
        <v/>
      </c>
    </row>
    <row r="193" spans="1:1" x14ac:dyDescent="0.2">
      <c r="A193" s="66" t="str">
        <f t="shared" si="8"/>
        <v/>
      </c>
    </row>
    <row r="194" spans="1:1" x14ac:dyDescent="0.2">
      <c r="A194" s="66" t="str">
        <f t="shared" si="8"/>
        <v/>
      </c>
    </row>
    <row r="195" spans="1:1" x14ac:dyDescent="0.2">
      <c r="A195" s="66" t="str">
        <f t="shared" si="8"/>
        <v/>
      </c>
    </row>
    <row r="196" spans="1:1" x14ac:dyDescent="0.2">
      <c r="A196" s="66" t="str">
        <f t="shared" si="8"/>
        <v/>
      </c>
    </row>
    <row r="197" spans="1:1" x14ac:dyDescent="0.2">
      <c r="A197" s="66" t="str">
        <f t="shared" si="8"/>
        <v/>
      </c>
    </row>
    <row r="198" spans="1:1" x14ac:dyDescent="0.2">
      <c r="A198" s="66" t="str">
        <f t="shared" si="8"/>
        <v/>
      </c>
    </row>
    <row r="199" spans="1:1" x14ac:dyDescent="0.2">
      <c r="A199" s="66" t="str">
        <f t="shared" si="8"/>
        <v/>
      </c>
    </row>
    <row r="200" spans="1:1" x14ac:dyDescent="0.2">
      <c r="A200" s="66" t="str">
        <f t="shared" si="8"/>
        <v/>
      </c>
    </row>
    <row r="201" spans="1:1" x14ac:dyDescent="0.2">
      <c r="A201" s="66" t="str">
        <f t="shared" si="8"/>
        <v/>
      </c>
    </row>
    <row r="202" spans="1:1" ht="25.5" customHeight="1" x14ac:dyDescent="0.2">
      <c r="A202" s="66" t="str">
        <f t="shared" si="8"/>
        <v/>
      </c>
    </row>
    <row r="203" spans="1:1" x14ac:dyDescent="0.2">
      <c r="A203" s="66" t="str">
        <f t="shared" si="8"/>
        <v/>
      </c>
    </row>
    <row r="204" spans="1:1" x14ac:dyDescent="0.2">
      <c r="A204" s="66" t="str">
        <f t="shared" si="8"/>
        <v/>
      </c>
    </row>
    <row r="205" spans="1:1" x14ac:dyDescent="0.2">
      <c r="A205" s="66" t="str">
        <f t="shared" si="8"/>
        <v/>
      </c>
    </row>
    <row r="206" spans="1:1" ht="13.5" customHeight="1" x14ac:dyDescent="0.2">
      <c r="A206" s="66" t="str">
        <f t="shared" si="8"/>
        <v/>
      </c>
    </row>
    <row r="207" spans="1:1" x14ac:dyDescent="0.2">
      <c r="A207" s="66" t="str">
        <f t="shared" si="8"/>
        <v/>
      </c>
    </row>
    <row r="208" spans="1:1" ht="25.5" customHeight="1" x14ac:dyDescent="0.2">
      <c r="A208" s="66" t="str">
        <f t="shared" si="8"/>
        <v/>
      </c>
    </row>
    <row r="209" spans="1:1" x14ac:dyDescent="0.2">
      <c r="A209" s="66" t="str">
        <f t="shared" si="8"/>
        <v/>
      </c>
    </row>
    <row r="210" spans="1:1" x14ac:dyDescent="0.2">
      <c r="A210" s="66" t="str">
        <f t="shared" si="8"/>
        <v/>
      </c>
    </row>
    <row r="211" spans="1:1" x14ac:dyDescent="0.2">
      <c r="A211" s="66" t="str">
        <f t="shared" si="8"/>
        <v/>
      </c>
    </row>
    <row r="212" spans="1:1" x14ac:dyDescent="0.2">
      <c r="A212" s="66" t="str">
        <f t="shared" si="8"/>
        <v/>
      </c>
    </row>
    <row r="213" spans="1:1" x14ac:dyDescent="0.2">
      <c r="A213" s="66" t="str">
        <f t="shared" si="8"/>
        <v/>
      </c>
    </row>
    <row r="214" spans="1:1" ht="25.5" customHeight="1" x14ac:dyDescent="0.2">
      <c r="A214" s="66" t="str">
        <f t="shared" si="8"/>
        <v/>
      </c>
    </row>
    <row r="215" spans="1:1" x14ac:dyDescent="0.2">
      <c r="A215" s="66" t="str">
        <f t="shared" si="8"/>
        <v/>
      </c>
    </row>
    <row r="216" spans="1:1" x14ac:dyDescent="0.2">
      <c r="A216" s="66" t="str">
        <f t="shared" si="8"/>
        <v/>
      </c>
    </row>
    <row r="217" spans="1:1" x14ac:dyDescent="0.2">
      <c r="A217" s="66" t="str">
        <f t="shared" si="8"/>
        <v/>
      </c>
    </row>
    <row r="218" spans="1:1" x14ac:dyDescent="0.2">
      <c r="A218" s="66" t="str">
        <f t="shared" si="8"/>
        <v/>
      </c>
    </row>
    <row r="219" spans="1:1" x14ac:dyDescent="0.2">
      <c r="A219" s="66" t="str">
        <f t="shared" si="8"/>
        <v/>
      </c>
    </row>
    <row r="220" spans="1:1" x14ac:dyDescent="0.2">
      <c r="A220" s="66" t="str">
        <f t="shared" si="8"/>
        <v/>
      </c>
    </row>
    <row r="221" spans="1:1" x14ac:dyDescent="0.2">
      <c r="A221" s="66" t="str">
        <f t="shared" si="8"/>
        <v/>
      </c>
    </row>
    <row r="222" spans="1:1" x14ac:dyDescent="0.2">
      <c r="A222" s="66" t="str">
        <f t="shared" si="8"/>
        <v/>
      </c>
    </row>
    <row r="223" spans="1:1" x14ac:dyDescent="0.2">
      <c r="A223" s="66" t="str">
        <f t="shared" si="8"/>
        <v/>
      </c>
    </row>
    <row r="224" spans="1:1" x14ac:dyDescent="0.2">
      <c r="A224" s="66" t="str">
        <f t="shared" si="8"/>
        <v/>
      </c>
    </row>
    <row r="225" spans="1:6" x14ac:dyDescent="0.2">
      <c r="A225" s="66" t="str">
        <f t="shared" si="8"/>
        <v/>
      </c>
    </row>
    <row r="226" spans="1:6" ht="25.5" customHeight="1" x14ac:dyDescent="0.2">
      <c r="A226" s="66" t="str">
        <f t="shared" si="8"/>
        <v/>
      </c>
    </row>
    <row r="227" spans="1:6" x14ac:dyDescent="0.2">
      <c r="A227" s="66" t="str">
        <f t="shared" si="8"/>
        <v/>
      </c>
    </row>
    <row r="228" spans="1:6" x14ac:dyDescent="0.2">
      <c r="A228" s="66" t="str">
        <f t="shared" si="8"/>
        <v/>
      </c>
    </row>
    <row r="229" spans="1:6" x14ac:dyDescent="0.2">
      <c r="A229" s="66" t="str">
        <f t="shared" si="8"/>
        <v/>
      </c>
    </row>
    <row r="230" spans="1:6" x14ac:dyDescent="0.2">
      <c r="A230" s="66" t="str">
        <f t="shared" si="8"/>
        <v/>
      </c>
    </row>
    <row r="231" spans="1:6" x14ac:dyDescent="0.2">
      <c r="A231" s="66" t="str">
        <f t="shared" si="8"/>
        <v/>
      </c>
    </row>
    <row r="232" spans="1:6" ht="25.5" customHeight="1" x14ac:dyDescent="0.2">
      <c r="A232" s="66" t="str">
        <f t="shared" si="8"/>
        <v/>
      </c>
    </row>
    <row r="233" spans="1:6" x14ac:dyDescent="0.2">
      <c r="A233" s="66" t="str">
        <f t="shared" si="8"/>
        <v/>
      </c>
    </row>
    <row r="234" spans="1:6" x14ac:dyDescent="0.2">
      <c r="A234" s="66" t="str">
        <f t="shared" si="8"/>
        <v/>
      </c>
    </row>
    <row r="235" spans="1:6" x14ac:dyDescent="0.2">
      <c r="A235" s="66" t="str">
        <f t="shared" si="8"/>
        <v/>
      </c>
    </row>
    <row r="236" spans="1:6" ht="13.5" customHeight="1" x14ac:dyDescent="0.2">
      <c r="A236" s="66" t="str">
        <f t="shared" si="8"/>
        <v/>
      </c>
    </row>
    <row r="237" spans="1:6" s="286" customFormat="1" x14ac:dyDescent="0.2">
      <c r="A237" s="66" t="str">
        <f t="shared" si="8"/>
        <v/>
      </c>
      <c r="C237" s="290"/>
      <c r="D237" s="290"/>
      <c r="E237" s="290"/>
      <c r="F237" s="290"/>
    </row>
    <row r="238" spans="1:6" s="286" customFormat="1" x14ac:dyDescent="0.2">
      <c r="A238" s="66" t="str">
        <f t="shared" si="8"/>
        <v/>
      </c>
      <c r="C238" s="290"/>
      <c r="D238" s="290"/>
      <c r="E238" s="290"/>
      <c r="F238" s="290"/>
    </row>
    <row r="239" spans="1:6" x14ac:dyDescent="0.2">
      <c r="A239" s="66" t="str">
        <f t="shared" si="8"/>
        <v/>
      </c>
    </row>
    <row r="240" spans="1:6" x14ac:dyDescent="0.2">
      <c r="A240" s="66" t="str">
        <f t="shared" si="8"/>
        <v/>
      </c>
    </row>
    <row r="241" spans="1:6" x14ac:dyDescent="0.2">
      <c r="A241" s="66" t="str">
        <f t="shared" ref="A241:A304" si="9">IF(B241="","",$B$9)</f>
        <v/>
      </c>
    </row>
    <row r="242" spans="1:6" x14ac:dyDescent="0.2">
      <c r="A242" s="66" t="str">
        <f t="shared" si="9"/>
        <v/>
      </c>
    </row>
    <row r="243" spans="1:6" x14ac:dyDescent="0.2">
      <c r="A243" s="66" t="str">
        <f t="shared" si="9"/>
        <v/>
      </c>
    </row>
    <row r="244" spans="1:6" x14ac:dyDescent="0.2">
      <c r="A244" s="66" t="str">
        <f t="shared" si="9"/>
        <v/>
      </c>
    </row>
    <row r="245" spans="1:6" s="286" customFormat="1" x14ac:dyDescent="0.2">
      <c r="A245" s="66" t="str">
        <f t="shared" si="9"/>
        <v/>
      </c>
      <c r="C245" s="290"/>
      <c r="D245" s="290"/>
      <c r="E245" s="290"/>
      <c r="F245" s="290"/>
    </row>
    <row r="246" spans="1:6" x14ac:dyDescent="0.2">
      <c r="A246" s="66" t="str">
        <f t="shared" si="9"/>
        <v/>
      </c>
    </row>
    <row r="247" spans="1:6" x14ac:dyDescent="0.2">
      <c r="A247" s="66" t="str">
        <f t="shared" si="9"/>
        <v/>
      </c>
    </row>
    <row r="248" spans="1:6" x14ac:dyDescent="0.2">
      <c r="A248" s="66" t="str">
        <f t="shared" si="9"/>
        <v/>
      </c>
    </row>
    <row r="249" spans="1:6" x14ac:dyDescent="0.2">
      <c r="A249" s="66" t="str">
        <f t="shared" si="9"/>
        <v/>
      </c>
    </row>
    <row r="250" spans="1:6" x14ac:dyDescent="0.2">
      <c r="A250" s="66" t="str">
        <f t="shared" si="9"/>
        <v/>
      </c>
    </row>
    <row r="251" spans="1:6" x14ac:dyDescent="0.2">
      <c r="A251" s="66" t="str">
        <f t="shared" si="9"/>
        <v/>
      </c>
    </row>
    <row r="252" spans="1:6" s="286" customFormat="1" x14ac:dyDescent="0.2">
      <c r="A252" s="66" t="str">
        <f t="shared" si="9"/>
        <v/>
      </c>
      <c r="C252" s="290"/>
      <c r="D252" s="290"/>
      <c r="E252" s="290"/>
      <c r="F252" s="290"/>
    </row>
    <row r="253" spans="1:6" x14ac:dyDescent="0.2">
      <c r="A253" s="66" t="str">
        <f t="shared" si="9"/>
        <v/>
      </c>
    </row>
    <row r="254" spans="1:6" x14ac:dyDescent="0.2">
      <c r="A254" s="66" t="str">
        <f t="shared" si="9"/>
        <v/>
      </c>
    </row>
    <row r="255" spans="1:6" x14ac:dyDescent="0.2">
      <c r="A255" s="66" t="str">
        <f t="shared" si="9"/>
        <v/>
      </c>
    </row>
    <row r="256" spans="1:6" x14ac:dyDescent="0.2">
      <c r="A256" s="66" t="str">
        <f t="shared" si="9"/>
        <v/>
      </c>
    </row>
    <row r="257" spans="1:6" x14ac:dyDescent="0.2">
      <c r="A257" s="66" t="str">
        <f t="shared" si="9"/>
        <v/>
      </c>
    </row>
    <row r="258" spans="1:6" x14ac:dyDescent="0.2">
      <c r="A258" s="66" t="str">
        <f t="shared" si="9"/>
        <v/>
      </c>
    </row>
    <row r="259" spans="1:6" s="286" customFormat="1" x14ac:dyDescent="0.2">
      <c r="A259" s="66" t="str">
        <f t="shared" si="9"/>
        <v/>
      </c>
      <c r="C259" s="290"/>
      <c r="D259" s="290"/>
      <c r="E259" s="290"/>
      <c r="F259" s="290"/>
    </row>
    <row r="260" spans="1:6" x14ac:dyDescent="0.2">
      <c r="A260" s="66" t="str">
        <f t="shared" si="9"/>
        <v/>
      </c>
    </row>
    <row r="261" spans="1:6" x14ac:dyDescent="0.2">
      <c r="A261" s="66" t="str">
        <f t="shared" si="9"/>
        <v/>
      </c>
    </row>
    <row r="262" spans="1:6" x14ac:dyDescent="0.2">
      <c r="A262" s="66" t="str">
        <f t="shared" si="9"/>
        <v/>
      </c>
    </row>
    <row r="263" spans="1:6" x14ac:dyDescent="0.2">
      <c r="A263" s="66" t="str">
        <f t="shared" si="9"/>
        <v/>
      </c>
    </row>
    <row r="264" spans="1:6" x14ac:dyDescent="0.2">
      <c r="A264" s="66" t="str">
        <f t="shared" si="9"/>
        <v/>
      </c>
    </row>
    <row r="265" spans="1:6" ht="13.5" thickBot="1" x14ac:dyDescent="0.25">
      <c r="A265" s="66" t="str">
        <f t="shared" si="9"/>
        <v/>
      </c>
    </row>
    <row r="266" spans="1:6" s="69" customFormat="1" ht="13.5" thickTop="1" x14ac:dyDescent="0.2">
      <c r="A266" s="66" t="str">
        <f t="shared" si="9"/>
        <v/>
      </c>
      <c r="C266" s="229"/>
      <c r="D266" s="229"/>
      <c r="E266" s="229"/>
      <c r="F266" s="229"/>
    </row>
    <row r="267" spans="1:6" s="69" customFormat="1" x14ac:dyDescent="0.2">
      <c r="A267" s="66" t="str">
        <f t="shared" si="9"/>
        <v/>
      </c>
      <c r="C267" s="229"/>
      <c r="D267" s="229"/>
      <c r="E267" s="229"/>
      <c r="F267" s="229"/>
    </row>
    <row r="268" spans="1:6" s="69" customFormat="1" x14ac:dyDescent="0.2">
      <c r="A268" s="66" t="str">
        <f t="shared" si="9"/>
        <v/>
      </c>
      <c r="C268" s="229"/>
      <c r="D268" s="229"/>
      <c r="E268" s="229"/>
      <c r="F268" s="229"/>
    </row>
    <row r="269" spans="1:6" s="69" customFormat="1" x14ac:dyDescent="0.2">
      <c r="A269" s="66" t="str">
        <f t="shared" si="9"/>
        <v/>
      </c>
      <c r="C269" s="229"/>
      <c r="D269" s="229"/>
      <c r="E269" s="229"/>
      <c r="F269" s="229"/>
    </row>
    <row r="270" spans="1:6" s="69" customFormat="1" x14ac:dyDescent="0.2">
      <c r="A270" s="66" t="str">
        <f t="shared" si="9"/>
        <v/>
      </c>
      <c r="C270" s="229"/>
      <c r="D270" s="229"/>
      <c r="E270" s="229"/>
      <c r="F270" s="229"/>
    </row>
    <row r="271" spans="1:6" s="69" customFormat="1" x14ac:dyDescent="0.2">
      <c r="A271" s="66" t="str">
        <f t="shared" si="9"/>
        <v/>
      </c>
      <c r="C271" s="229"/>
      <c r="D271" s="229"/>
      <c r="E271" s="229"/>
      <c r="F271" s="229"/>
    </row>
    <row r="272" spans="1:6" s="69" customFormat="1" x14ac:dyDescent="0.2">
      <c r="A272" s="66" t="str">
        <f t="shared" si="9"/>
        <v/>
      </c>
      <c r="C272" s="229"/>
      <c r="D272" s="229"/>
      <c r="E272" s="229"/>
      <c r="F272" s="229"/>
    </row>
    <row r="273" spans="1:6" s="69" customFormat="1" x14ac:dyDescent="0.2">
      <c r="A273" s="66" t="str">
        <f t="shared" si="9"/>
        <v/>
      </c>
      <c r="C273" s="229"/>
      <c r="D273" s="229"/>
      <c r="E273" s="229"/>
      <c r="F273" s="229"/>
    </row>
    <row r="274" spans="1:6" s="69" customFormat="1" x14ac:dyDescent="0.2">
      <c r="A274" s="66" t="str">
        <f t="shared" si="9"/>
        <v/>
      </c>
      <c r="C274" s="229"/>
      <c r="D274" s="229"/>
      <c r="E274" s="229"/>
      <c r="F274" s="229"/>
    </row>
    <row r="275" spans="1:6" s="69" customFormat="1" x14ac:dyDescent="0.2">
      <c r="A275" s="66" t="str">
        <f t="shared" si="9"/>
        <v/>
      </c>
      <c r="C275" s="229"/>
      <c r="D275" s="229"/>
      <c r="E275" s="229"/>
      <c r="F275" s="229"/>
    </row>
    <row r="276" spans="1:6" s="69" customFormat="1" x14ac:dyDescent="0.2">
      <c r="A276" s="66" t="str">
        <f t="shared" si="9"/>
        <v/>
      </c>
      <c r="C276" s="229"/>
      <c r="D276" s="229"/>
      <c r="E276" s="229"/>
      <c r="F276" s="229"/>
    </row>
    <row r="277" spans="1:6" s="69" customFormat="1" x14ac:dyDescent="0.2">
      <c r="A277" s="66" t="str">
        <f t="shared" si="9"/>
        <v/>
      </c>
      <c r="C277" s="229"/>
      <c r="D277" s="229"/>
      <c r="E277" s="229"/>
      <c r="F277" s="229"/>
    </row>
    <row r="278" spans="1:6" s="69" customFormat="1" x14ac:dyDescent="0.2">
      <c r="A278" s="66" t="str">
        <f t="shared" si="9"/>
        <v/>
      </c>
      <c r="C278" s="229"/>
      <c r="D278" s="229"/>
      <c r="E278" s="229"/>
      <c r="F278" s="229"/>
    </row>
    <row r="279" spans="1:6" s="69" customFormat="1" x14ac:dyDescent="0.2">
      <c r="A279" s="66" t="str">
        <f t="shared" si="9"/>
        <v/>
      </c>
      <c r="C279" s="229"/>
      <c r="D279" s="229"/>
      <c r="E279" s="229"/>
      <c r="F279" s="229"/>
    </row>
    <row r="280" spans="1:6" s="69" customFormat="1" x14ac:dyDescent="0.2">
      <c r="A280" s="66" t="str">
        <f t="shared" si="9"/>
        <v/>
      </c>
      <c r="C280" s="229"/>
      <c r="D280" s="229"/>
      <c r="E280" s="229"/>
      <c r="F280" s="229"/>
    </row>
    <row r="281" spans="1:6" s="69" customFormat="1" x14ac:dyDescent="0.2">
      <c r="A281" s="66" t="str">
        <f t="shared" si="9"/>
        <v/>
      </c>
      <c r="C281" s="229"/>
      <c r="D281" s="229"/>
      <c r="E281" s="229"/>
      <c r="F281" s="229"/>
    </row>
    <row r="282" spans="1:6" s="69" customFormat="1" x14ac:dyDescent="0.2">
      <c r="A282" s="66" t="str">
        <f t="shared" si="9"/>
        <v/>
      </c>
      <c r="C282" s="229"/>
      <c r="D282" s="229"/>
      <c r="E282" s="229"/>
      <c r="F282" s="229"/>
    </row>
    <row r="283" spans="1:6" s="69" customFormat="1" x14ac:dyDescent="0.2">
      <c r="A283" s="66" t="str">
        <f t="shared" si="9"/>
        <v/>
      </c>
      <c r="C283" s="229"/>
      <c r="D283" s="229"/>
      <c r="E283" s="229"/>
      <c r="F283" s="229"/>
    </row>
    <row r="284" spans="1:6" s="69" customFormat="1" x14ac:dyDescent="0.2">
      <c r="A284" s="66" t="str">
        <f t="shared" si="9"/>
        <v/>
      </c>
      <c r="C284" s="229"/>
      <c r="D284" s="229"/>
      <c r="E284" s="229"/>
      <c r="F284" s="229"/>
    </row>
    <row r="285" spans="1:6" s="69" customFormat="1" x14ac:dyDescent="0.2">
      <c r="A285" s="66" t="str">
        <f t="shared" si="9"/>
        <v/>
      </c>
      <c r="C285" s="229"/>
      <c r="D285" s="229"/>
      <c r="E285" s="229"/>
      <c r="F285" s="229"/>
    </row>
    <row r="286" spans="1:6" s="69" customFormat="1" x14ac:dyDescent="0.2">
      <c r="A286" s="66" t="str">
        <f t="shared" si="9"/>
        <v/>
      </c>
      <c r="C286" s="229"/>
      <c r="D286" s="229"/>
      <c r="E286" s="229"/>
      <c r="F286" s="229"/>
    </row>
    <row r="287" spans="1:6" s="69" customFormat="1" x14ac:dyDescent="0.2">
      <c r="A287" s="66" t="str">
        <f t="shared" si="9"/>
        <v/>
      </c>
      <c r="C287" s="229"/>
      <c r="D287" s="229"/>
      <c r="E287" s="229"/>
      <c r="F287" s="229"/>
    </row>
    <row r="288" spans="1:6" s="69" customFormat="1" x14ac:dyDescent="0.2">
      <c r="A288" s="66" t="str">
        <f t="shared" si="9"/>
        <v/>
      </c>
      <c r="C288" s="229"/>
      <c r="D288" s="229"/>
      <c r="E288" s="229"/>
      <c r="F288" s="229"/>
    </row>
    <row r="289" spans="1:6" s="69" customFormat="1" x14ac:dyDescent="0.2">
      <c r="A289" s="66" t="str">
        <f t="shared" si="9"/>
        <v/>
      </c>
      <c r="C289" s="229"/>
      <c r="D289" s="229"/>
      <c r="E289" s="229"/>
      <c r="F289" s="229"/>
    </row>
    <row r="290" spans="1:6" s="69" customFormat="1" x14ac:dyDescent="0.2">
      <c r="A290" s="66" t="str">
        <f t="shared" si="9"/>
        <v/>
      </c>
      <c r="C290" s="229"/>
      <c r="D290" s="229"/>
      <c r="E290" s="229"/>
      <c r="F290" s="229"/>
    </row>
    <row r="291" spans="1:6" s="69" customFormat="1" x14ac:dyDescent="0.2">
      <c r="A291" s="66" t="str">
        <f t="shared" si="9"/>
        <v/>
      </c>
      <c r="C291" s="229"/>
      <c r="D291" s="229"/>
      <c r="E291" s="229"/>
      <c r="F291" s="229"/>
    </row>
    <row r="292" spans="1:6" s="69" customFormat="1" x14ac:dyDescent="0.2">
      <c r="A292" s="66" t="str">
        <f t="shared" si="9"/>
        <v/>
      </c>
      <c r="C292" s="229"/>
      <c r="D292" s="229"/>
      <c r="E292" s="229"/>
      <c r="F292" s="229"/>
    </row>
    <row r="293" spans="1:6" s="69" customFormat="1" x14ac:dyDescent="0.2">
      <c r="A293" s="66" t="str">
        <f t="shared" si="9"/>
        <v/>
      </c>
      <c r="C293" s="229"/>
      <c r="D293" s="229"/>
      <c r="E293" s="229"/>
      <c r="F293" s="229"/>
    </row>
    <row r="294" spans="1:6" s="69" customFormat="1" x14ac:dyDescent="0.2">
      <c r="A294" s="66" t="str">
        <f t="shared" si="9"/>
        <v/>
      </c>
      <c r="C294" s="229"/>
      <c r="D294" s="229"/>
      <c r="E294" s="229"/>
      <c r="F294" s="229"/>
    </row>
    <row r="295" spans="1:6" s="69" customFormat="1" x14ac:dyDescent="0.2">
      <c r="A295" s="66" t="str">
        <f t="shared" si="9"/>
        <v/>
      </c>
      <c r="C295" s="229"/>
      <c r="D295" s="229"/>
      <c r="E295" s="229"/>
      <c r="F295" s="229"/>
    </row>
    <row r="296" spans="1:6" s="69" customFormat="1" x14ac:dyDescent="0.2">
      <c r="A296" s="66" t="str">
        <f t="shared" si="9"/>
        <v/>
      </c>
      <c r="C296" s="229"/>
      <c r="D296" s="229"/>
      <c r="E296" s="229"/>
      <c r="F296" s="229"/>
    </row>
    <row r="297" spans="1:6" s="69" customFormat="1" x14ac:dyDescent="0.2">
      <c r="A297" s="66" t="str">
        <f t="shared" si="9"/>
        <v/>
      </c>
      <c r="C297" s="229"/>
      <c r="D297" s="229"/>
      <c r="E297" s="229"/>
      <c r="F297" s="229"/>
    </row>
    <row r="298" spans="1:6" s="69" customFormat="1" x14ac:dyDescent="0.2">
      <c r="A298" s="66" t="str">
        <f t="shared" si="9"/>
        <v/>
      </c>
      <c r="C298" s="229"/>
      <c r="D298" s="229"/>
      <c r="E298" s="229"/>
      <c r="F298" s="229"/>
    </row>
    <row r="299" spans="1:6" s="69" customFormat="1" x14ac:dyDescent="0.2">
      <c r="A299" s="66" t="str">
        <f t="shared" si="9"/>
        <v/>
      </c>
      <c r="C299" s="229"/>
      <c r="D299" s="229"/>
      <c r="E299" s="229"/>
      <c r="F299" s="229"/>
    </row>
    <row r="300" spans="1:6" s="69" customFormat="1" x14ac:dyDescent="0.2">
      <c r="A300" s="66" t="str">
        <f t="shared" si="9"/>
        <v/>
      </c>
      <c r="C300" s="229"/>
      <c r="D300" s="229"/>
      <c r="E300" s="229"/>
      <c r="F300" s="229"/>
    </row>
    <row r="301" spans="1:6" s="69" customFormat="1" x14ac:dyDescent="0.2">
      <c r="A301" s="66" t="str">
        <f t="shared" si="9"/>
        <v/>
      </c>
      <c r="C301" s="229"/>
      <c r="D301" s="229"/>
      <c r="E301" s="229"/>
      <c r="F301" s="229"/>
    </row>
    <row r="302" spans="1:6" s="69" customFormat="1" x14ac:dyDescent="0.2">
      <c r="A302" s="66" t="str">
        <f t="shared" si="9"/>
        <v/>
      </c>
      <c r="C302" s="229"/>
      <c r="D302" s="229"/>
      <c r="E302" s="229"/>
      <c r="F302" s="229"/>
    </row>
    <row r="303" spans="1:6" s="69" customFormat="1" x14ac:dyDescent="0.2">
      <c r="A303" s="66" t="str">
        <f t="shared" si="9"/>
        <v/>
      </c>
      <c r="C303" s="229"/>
      <c r="D303" s="229"/>
      <c r="E303" s="229"/>
      <c r="F303" s="229"/>
    </row>
    <row r="304" spans="1:6" s="69" customFormat="1" x14ac:dyDescent="0.2">
      <c r="A304" s="66" t="str">
        <f t="shared" si="9"/>
        <v/>
      </c>
      <c r="C304" s="229"/>
      <c r="D304" s="229"/>
      <c r="E304" s="229"/>
      <c r="F304" s="229"/>
    </row>
    <row r="305" spans="1:6" s="69" customFormat="1" x14ac:dyDescent="0.2">
      <c r="A305" s="66" t="str">
        <f t="shared" ref="A305:A361" si="10">IF(B305="","",$B$9)</f>
        <v/>
      </c>
      <c r="C305" s="229"/>
      <c r="D305" s="229"/>
      <c r="E305" s="229"/>
      <c r="F305" s="229"/>
    </row>
    <row r="306" spans="1:6" s="69" customFormat="1" x14ac:dyDescent="0.2">
      <c r="A306" s="66" t="str">
        <f t="shared" si="10"/>
        <v/>
      </c>
      <c r="C306" s="229"/>
      <c r="D306" s="229"/>
      <c r="E306" s="229"/>
      <c r="F306" s="229"/>
    </row>
    <row r="307" spans="1:6" s="69" customFormat="1" x14ac:dyDescent="0.2">
      <c r="A307" s="66" t="str">
        <f t="shared" si="10"/>
        <v/>
      </c>
      <c r="C307" s="229"/>
      <c r="D307" s="229"/>
      <c r="E307" s="229"/>
      <c r="F307" s="229"/>
    </row>
    <row r="308" spans="1:6" s="69" customFormat="1" x14ac:dyDescent="0.2">
      <c r="A308" s="66" t="str">
        <f t="shared" si="10"/>
        <v/>
      </c>
      <c r="C308" s="229"/>
      <c r="D308" s="229"/>
      <c r="E308" s="229"/>
      <c r="F308" s="229"/>
    </row>
    <row r="309" spans="1:6" s="69" customFormat="1" x14ac:dyDescent="0.2">
      <c r="A309" s="66" t="str">
        <f t="shared" si="10"/>
        <v/>
      </c>
      <c r="C309" s="229"/>
      <c r="D309" s="229"/>
      <c r="E309" s="229"/>
      <c r="F309" s="229"/>
    </row>
    <row r="310" spans="1:6" s="69" customFormat="1" x14ac:dyDescent="0.2">
      <c r="A310" s="66" t="str">
        <f t="shared" si="10"/>
        <v/>
      </c>
      <c r="C310" s="229"/>
      <c r="D310" s="229"/>
      <c r="E310" s="229"/>
      <c r="F310" s="229"/>
    </row>
    <row r="311" spans="1:6" s="69" customFormat="1" x14ac:dyDescent="0.2">
      <c r="A311" s="66" t="str">
        <f t="shared" si="10"/>
        <v/>
      </c>
      <c r="C311" s="229"/>
      <c r="D311" s="229"/>
      <c r="E311" s="229"/>
      <c r="F311" s="229"/>
    </row>
    <row r="312" spans="1:6" s="69" customFormat="1" x14ac:dyDescent="0.2">
      <c r="A312" s="66" t="str">
        <f t="shared" si="10"/>
        <v/>
      </c>
      <c r="C312" s="229"/>
      <c r="D312" s="229"/>
      <c r="E312" s="229"/>
      <c r="F312" s="229"/>
    </row>
    <row r="313" spans="1:6" s="69" customFormat="1" x14ac:dyDescent="0.2">
      <c r="A313" s="66" t="str">
        <f t="shared" si="10"/>
        <v/>
      </c>
      <c r="C313" s="229"/>
      <c r="D313" s="229"/>
      <c r="E313" s="229"/>
      <c r="F313" s="229"/>
    </row>
    <row r="314" spans="1:6" s="69" customFormat="1" x14ac:dyDescent="0.2">
      <c r="A314" s="66" t="str">
        <f t="shared" si="10"/>
        <v/>
      </c>
      <c r="C314" s="229"/>
      <c r="D314" s="229"/>
      <c r="E314" s="229"/>
      <c r="F314" s="229"/>
    </row>
    <row r="315" spans="1:6" s="69" customFormat="1" x14ac:dyDescent="0.2">
      <c r="A315" s="66" t="str">
        <f t="shared" si="10"/>
        <v/>
      </c>
      <c r="C315" s="229"/>
      <c r="D315" s="229"/>
      <c r="E315" s="229"/>
      <c r="F315" s="229"/>
    </row>
    <row r="316" spans="1:6" s="69" customFormat="1" x14ac:dyDescent="0.2">
      <c r="A316" s="66" t="str">
        <f t="shared" si="10"/>
        <v/>
      </c>
      <c r="C316" s="229"/>
      <c r="D316" s="229"/>
      <c r="E316" s="229"/>
      <c r="F316" s="229"/>
    </row>
    <row r="317" spans="1:6" s="69" customFormat="1" x14ac:dyDescent="0.2">
      <c r="A317" s="66" t="str">
        <f t="shared" si="10"/>
        <v/>
      </c>
      <c r="C317" s="229"/>
      <c r="D317" s="229"/>
      <c r="E317" s="229"/>
      <c r="F317" s="229"/>
    </row>
    <row r="318" spans="1:6" s="69" customFormat="1" x14ac:dyDescent="0.2">
      <c r="A318" s="66" t="str">
        <f t="shared" si="10"/>
        <v/>
      </c>
      <c r="C318" s="229"/>
      <c r="D318" s="229"/>
      <c r="E318" s="229"/>
      <c r="F318" s="229"/>
    </row>
    <row r="319" spans="1:6" s="69" customFormat="1" x14ac:dyDescent="0.2">
      <c r="A319" s="66" t="str">
        <f t="shared" si="10"/>
        <v/>
      </c>
      <c r="C319" s="229"/>
      <c r="D319" s="229"/>
      <c r="E319" s="229"/>
      <c r="F319" s="229"/>
    </row>
    <row r="320" spans="1:6" s="69" customFormat="1" x14ac:dyDescent="0.2">
      <c r="A320" s="66" t="str">
        <f t="shared" si="10"/>
        <v/>
      </c>
      <c r="C320" s="229"/>
      <c r="D320" s="229"/>
      <c r="E320" s="229"/>
      <c r="F320" s="229"/>
    </row>
    <row r="321" spans="1:6" s="69" customFormat="1" x14ac:dyDescent="0.2">
      <c r="A321" s="66" t="str">
        <f t="shared" si="10"/>
        <v/>
      </c>
      <c r="C321" s="229"/>
      <c r="D321" s="229"/>
      <c r="E321" s="229"/>
      <c r="F321" s="229"/>
    </row>
    <row r="322" spans="1:6" s="69" customFormat="1" x14ac:dyDescent="0.2">
      <c r="A322" s="66" t="str">
        <f t="shared" si="10"/>
        <v/>
      </c>
      <c r="C322" s="229"/>
      <c r="D322" s="229"/>
      <c r="E322" s="229"/>
      <c r="F322" s="229"/>
    </row>
    <row r="323" spans="1:6" s="69" customFormat="1" x14ac:dyDescent="0.2">
      <c r="A323" s="66" t="str">
        <f t="shared" si="10"/>
        <v/>
      </c>
      <c r="C323" s="229"/>
      <c r="D323" s="229"/>
      <c r="E323" s="229"/>
      <c r="F323" s="229"/>
    </row>
    <row r="324" spans="1:6" s="69" customFormat="1" x14ac:dyDescent="0.2">
      <c r="A324" s="66" t="str">
        <f t="shared" si="10"/>
        <v/>
      </c>
      <c r="C324" s="229"/>
      <c r="D324" s="229"/>
      <c r="E324" s="229"/>
      <c r="F324" s="229"/>
    </row>
    <row r="325" spans="1:6" s="69" customFormat="1" x14ac:dyDescent="0.2">
      <c r="A325" s="66" t="str">
        <f t="shared" si="10"/>
        <v/>
      </c>
      <c r="C325" s="229"/>
      <c r="D325" s="229"/>
      <c r="E325" s="229"/>
      <c r="F325" s="229"/>
    </row>
    <row r="326" spans="1:6" s="69" customFormat="1" x14ac:dyDescent="0.2">
      <c r="A326" s="66" t="str">
        <f t="shared" si="10"/>
        <v/>
      </c>
      <c r="C326" s="229"/>
      <c r="D326" s="229"/>
      <c r="E326" s="229"/>
      <c r="F326" s="229"/>
    </row>
    <row r="327" spans="1:6" s="69" customFormat="1" x14ac:dyDescent="0.2">
      <c r="A327" s="66" t="str">
        <f t="shared" si="10"/>
        <v/>
      </c>
      <c r="C327" s="229"/>
      <c r="D327" s="229"/>
      <c r="E327" s="229"/>
      <c r="F327" s="229"/>
    </row>
    <row r="328" spans="1:6" s="69" customFormat="1" x14ac:dyDescent="0.2">
      <c r="A328" s="66" t="str">
        <f t="shared" si="10"/>
        <v/>
      </c>
      <c r="C328" s="229"/>
      <c r="D328" s="229"/>
      <c r="E328" s="229"/>
      <c r="F328" s="229"/>
    </row>
    <row r="329" spans="1:6" s="69" customFormat="1" x14ac:dyDescent="0.2">
      <c r="A329" s="66" t="str">
        <f t="shared" si="10"/>
        <v/>
      </c>
      <c r="C329" s="229"/>
      <c r="D329" s="229"/>
      <c r="E329" s="229"/>
      <c r="F329" s="229"/>
    </row>
    <row r="330" spans="1:6" s="69" customFormat="1" x14ac:dyDescent="0.2">
      <c r="A330" s="66" t="str">
        <f t="shared" si="10"/>
        <v/>
      </c>
      <c r="C330" s="229"/>
      <c r="D330" s="229"/>
      <c r="E330" s="229"/>
      <c r="F330" s="229"/>
    </row>
    <row r="331" spans="1:6" s="69" customFormat="1" x14ac:dyDescent="0.2">
      <c r="A331" s="66" t="str">
        <f t="shared" si="10"/>
        <v/>
      </c>
      <c r="C331" s="229"/>
      <c r="D331" s="229"/>
      <c r="E331" s="229"/>
      <c r="F331" s="229"/>
    </row>
    <row r="332" spans="1:6" s="69" customFormat="1" x14ac:dyDescent="0.2">
      <c r="A332" s="66" t="str">
        <f t="shared" si="10"/>
        <v/>
      </c>
      <c r="C332" s="229"/>
      <c r="D332" s="229"/>
      <c r="E332" s="229"/>
      <c r="F332" s="229"/>
    </row>
    <row r="333" spans="1:6" s="69" customFormat="1" x14ac:dyDescent="0.2">
      <c r="A333" s="66" t="str">
        <f t="shared" si="10"/>
        <v/>
      </c>
      <c r="C333" s="229"/>
      <c r="D333" s="229"/>
      <c r="E333" s="229"/>
      <c r="F333" s="229"/>
    </row>
    <row r="334" spans="1:6" s="69" customFormat="1" x14ac:dyDescent="0.2">
      <c r="A334" s="66" t="str">
        <f t="shared" si="10"/>
        <v/>
      </c>
      <c r="C334" s="229"/>
      <c r="D334" s="229"/>
      <c r="E334" s="229"/>
      <c r="F334" s="229"/>
    </row>
    <row r="335" spans="1:6" s="69" customFormat="1" x14ac:dyDescent="0.2">
      <c r="A335" s="66" t="str">
        <f t="shared" si="10"/>
        <v/>
      </c>
      <c r="C335" s="229"/>
      <c r="D335" s="229"/>
      <c r="E335" s="229"/>
      <c r="F335" s="229"/>
    </row>
    <row r="336" spans="1:6" s="69" customFormat="1" x14ac:dyDescent="0.2">
      <c r="A336" s="66" t="str">
        <f t="shared" si="10"/>
        <v/>
      </c>
      <c r="C336" s="229"/>
      <c r="D336" s="229"/>
      <c r="E336" s="229"/>
      <c r="F336" s="229"/>
    </row>
    <row r="337" spans="1:6" s="69" customFormat="1" x14ac:dyDescent="0.2">
      <c r="A337" s="66" t="str">
        <f t="shared" si="10"/>
        <v/>
      </c>
      <c r="C337" s="229"/>
      <c r="D337" s="229"/>
      <c r="E337" s="229"/>
      <c r="F337" s="229"/>
    </row>
    <row r="338" spans="1:6" s="69" customFormat="1" x14ac:dyDescent="0.2">
      <c r="A338" s="66" t="str">
        <f t="shared" si="10"/>
        <v/>
      </c>
      <c r="C338" s="229"/>
      <c r="D338" s="229"/>
      <c r="E338" s="229"/>
      <c r="F338" s="229"/>
    </row>
    <row r="339" spans="1:6" s="69" customFormat="1" x14ac:dyDescent="0.2">
      <c r="A339" s="66" t="str">
        <f t="shared" si="10"/>
        <v/>
      </c>
      <c r="C339" s="229"/>
      <c r="D339" s="229"/>
      <c r="E339" s="229"/>
      <c r="F339" s="229"/>
    </row>
    <row r="340" spans="1:6" s="69" customFormat="1" x14ac:dyDescent="0.2">
      <c r="A340" s="66" t="str">
        <f t="shared" si="10"/>
        <v/>
      </c>
      <c r="C340" s="229"/>
      <c r="D340" s="229"/>
      <c r="E340" s="229"/>
      <c r="F340" s="229"/>
    </row>
    <row r="341" spans="1:6" s="69" customFormat="1" x14ac:dyDescent="0.2">
      <c r="A341" s="66" t="str">
        <f t="shared" si="10"/>
        <v/>
      </c>
      <c r="C341" s="229"/>
      <c r="D341" s="229"/>
      <c r="E341" s="229"/>
      <c r="F341" s="229"/>
    </row>
    <row r="342" spans="1:6" s="69" customFormat="1" x14ac:dyDescent="0.2">
      <c r="A342" s="66" t="str">
        <f t="shared" si="10"/>
        <v/>
      </c>
      <c r="C342" s="229"/>
      <c r="D342" s="229"/>
      <c r="E342" s="229"/>
      <c r="F342" s="229"/>
    </row>
    <row r="343" spans="1:6" s="69" customFormat="1" x14ac:dyDescent="0.2">
      <c r="A343" s="66" t="str">
        <f t="shared" si="10"/>
        <v/>
      </c>
      <c r="C343" s="229"/>
      <c r="D343" s="229"/>
      <c r="E343" s="229"/>
      <c r="F343" s="229"/>
    </row>
    <row r="344" spans="1:6" s="69" customFormat="1" x14ac:dyDescent="0.2">
      <c r="A344" s="66" t="str">
        <f t="shared" si="10"/>
        <v/>
      </c>
      <c r="C344" s="229"/>
      <c r="D344" s="229"/>
      <c r="E344" s="229"/>
      <c r="F344" s="229"/>
    </row>
    <row r="345" spans="1:6" s="69" customFormat="1" x14ac:dyDescent="0.2">
      <c r="A345" s="66" t="str">
        <f t="shared" si="10"/>
        <v/>
      </c>
      <c r="C345" s="229"/>
      <c r="D345" s="229"/>
      <c r="E345" s="229"/>
      <c r="F345" s="229"/>
    </row>
    <row r="346" spans="1:6" s="69" customFormat="1" x14ac:dyDescent="0.2">
      <c r="A346" s="66" t="str">
        <f t="shared" si="10"/>
        <v/>
      </c>
      <c r="C346" s="229"/>
      <c r="D346" s="229"/>
      <c r="E346" s="229"/>
      <c r="F346" s="229"/>
    </row>
    <row r="347" spans="1:6" s="69" customFormat="1" x14ac:dyDescent="0.2">
      <c r="A347" s="66" t="str">
        <f t="shared" si="10"/>
        <v/>
      </c>
      <c r="C347" s="229"/>
      <c r="D347" s="229"/>
      <c r="E347" s="229"/>
      <c r="F347" s="229"/>
    </row>
    <row r="348" spans="1:6" s="69" customFormat="1" x14ac:dyDescent="0.2">
      <c r="A348" s="66" t="str">
        <f t="shared" si="10"/>
        <v/>
      </c>
      <c r="C348" s="229"/>
      <c r="D348" s="229"/>
      <c r="E348" s="229"/>
      <c r="F348" s="229"/>
    </row>
    <row r="349" spans="1:6" s="69" customFormat="1" x14ac:dyDescent="0.2">
      <c r="A349" s="66" t="str">
        <f t="shared" si="10"/>
        <v/>
      </c>
      <c r="C349" s="229"/>
      <c r="D349" s="229"/>
      <c r="E349" s="229"/>
      <c r="F349" s="229"/>
    </row>
    <row r="350" spans="1:6" s="69" customFormat="1" x14ac:dyDescent="0.2">
      <c r="A350" s="66" t="str">
        <f t="shared" si="10"/>
        <v/>
      </c>
      <c r="C350" s="229"/>
      <c r="D350" s="229"/>
      <c r="E350" s="229"/>
      <c r="F350" s="229"/>
    </row>
    <row r="351" spans="1:6" s="69" customFormat="1" x14ac:dyDescent="0.2">
      <c r="A351" s="66" t="str">
        <f t="shared" si="10"/>
        <v/>
      </c>
      <c r="C351" s="229"/>
      <c r="D351" s="229"/>
      <c r="E351" s="229"/>
      <c r="F351" s="229"/>
    </row>
    <row r="352" spans="1:6" s="69" customFormat="1" x14ac:dyDescent="0.2">
      <c r="A352" s="66" t="str">
        <f t="shared" si="10"/>
        <v/>
      </c>
      <c r="C352" s="229"/>
      <c r="D352" s="229"/>
      <c r="E352" s="229"/>
      <c r="F352" s="229"/>
    </row>
    <row r="353" spans="1:6" s="69" customFormat="1" x14ac:dyDescent="0.2">
      <c r="A353" s="66" t="str">
        <f t="shared" si="10"/>
        <v/>
      </c>
      <c r="C353" s="229"/>
      <c r="D353" s="229"/>
      <c r="E353" s="229"/>
      <c r="F353" s="229"/>
    </row>
    <row r="354" spans="1:6" s="69" customFormat="1" x14ac:dyDescent="0.2">
      <c r="A354" s="66" t="str">
        <f t="shared" si="10"/>
        <v/>
      </c>
      <c r="C354" s="229"/>
      <c r="D354" s="229"/>
      <c r="E354" s="229"/>
      <c r="F354" s="229"/>
    </row>
    <row r="355" spans="1:6" s="69" customFormat="1" x14ac:dyDescent="0.2">
      <c r="A355" s="66" t="str">
        <f t="shared" si="10"/>
        <v/>
      </c>
      <c r="C355" s="229"/>
      <c r="D355" s="229"/>
      <c r="E355" s="229"/>
      <c r="F355" s="229"/>
    </row>
    <row r="356" spans="1:6" s="69" customFormat="1" x14ac:dyDescent="0.2">
      <c r="A356" s="66" t="str">
        <f t="shared" si="10"/>
        <v/>
      </c>
      <c r="C356" s="229"/>
      <c r="D356" s="229"/>
      <c r="E356" s="229"/>
      <c r="F356" s="229"/>
    </row>
    <row r="357" spans="1:6" s="69" customFormat="1" x14ac:dyDescent="0.2">
      <c r="A357" s="66" t="str">
        <f t="shared" si="10"/>
        <v/>
      </c>
      <c r="C357" s="229"/>
      <c r="D357" s="229"/>
      <c r="E357" s="229"/>
      <c r="F357" s="229"/>
    </row>
    <row r="358" spans="1:6" s="69" customFormat="1" x14ac:dyDescent="0.2">
      <c r="A358" s="66" t="str">
        <f t="shared" si="10"/>
        <v/>
      </c>
      <c r="C358" s="229"/>
      <c r="D358" s="229"/>
      <c r="E358" s="229"/>
      <c r="F358" s="229"/>
    </row>
    <row r="359" spans="1:6" s="69" customFormat="1" x14ac:dyDescent="0.2">
      <c r="A359" s="66" t="str">
        <f t="shared" si="10"/>
        <v/>
      </c>
      <c r="C359" s="229"/>
      <c r="D359" s="229"/>
      <c r="E359" s="229"/>
      <c r="F359" s="229"/>
    </row>
    <row r="360" spans="1:6" s="69" customFormat="1" x14ac:dyDescent="0.2">
      <c r="A360" s="66" t="str">
        <f t="shared" si="10"/>
        <v/>
      </c>
      <c r="C360" s="229"/>
      <c r="D360" s="229"/>
      <c r="E360" s="229"/>
      <c r="F360" s="229"/>
    </row>
    <row r="361" spans="1:6" s="69" customFormat="1" x14ac:dyDescent="0.2">
      <c r="A361" s="66" t="str">
        <f t="shared" si="10"/>
        <v/>
      </c>
      <c r="C361" s="229"/>
      <c r="D361" s="229"/>
      <c r="E361" s="229"/>
      <c r="F361" s="229"/>
    </row>
  </sheetData>
  <sheetProtection algorithmName="SHA-512" hashValue="Tyaqj2C7B0h3A/djKkTBnv1oXHJ2BqOdH3v6g8HlPx0obdOILV5iKJM2UcixpMlP5Cc7gl2u39W5uq9fH2LJoQ==" saltValue="FNI1PpmQ6sfCmPo8qxMoGg=="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40825-92DB-4780-9196-885B0AE8D7FF}">
  <sheetPr>
    <tabColor rgb="FF00B050"/>
  </sheetPr>
  <dimension ref="A1:H641"/>
  <sheetViews>
    <sheetView tabSelected="1" view="pageBreakPreview" zoomScaleNormal="100" zoomScaleSheetLayoutView="100" workbookViewId="0">
      <selection sqref="A1:E56"/>
    </sheetView>
  </sheetViews>
  <sheetFormatPr defaultRowHeight="12.75" x14ac:dyDescent="0.2"/>
  <cols>
    <col min="1" max="1" width="5" style="66" customWidth="1"/>
    <col min="2" max="2" width="5.7109375" style="70" customWidth="1"/>
    <col min="3" max="3" width="38.7109375" style="207" customWidth="1"/>
    <col min="4" max="4" width="4.7109375" style="193" customWidth="1"/>
    <col min="5" max="5" width="6.7109375" style="228" customWidth="1"/>
    <col min="6" max="7" width="12.7109375" style="193" customWidth="1"/>
    <col min="8" max="8" width="9.140625" style="229"/>
    <col min="9" max="16384" width="9.140625" style="18"/>
  </cols>
  <sheetData>
    <row r="1" spans="1:8" s="10" customFormat="1" x14ac:dyDescent="0.2">
      <c r="A1" s="120"/>
      <c r="B1" s="100"/>
      <c r="C1" s="110"/>
      <c r="D1" s="273"/>
      <c r="E1" s="230"/>
      <c r="F1" s="58"/>
      <c r="G1" s="58"/>
      <c r="H1" s="281"/>
    </row>
    <row r="2" spans="1:8" s="10" customFormat="1" x14ac:dyDescent="0.2">
      <c r="A2" s="120"/>
      <c r="B2" s="100"/>
      <c r="C2" s="110"/>
      <c r="D2" s="273"/>
      <c r="E2" s="230"/>
      <c r="F2" s="58"/>
      <c r="G2" s="58"/>
      <c r="H2" s="281"/>
    </row>
    <row r="3" spans="1:8" s="10" customFormat="1" x14ac:dyDescent="0.2">
      <c r="A3" s="120"/>
      <c r="B3" s="125"/>
      <c r="C3" s="210"/>
      <c r="D3" s="274"/>
      <c r="E3" s="231"/>
      <c r="F3" s="60"/>
      <c r="G3" s="60"/>
      <c r="H3" s="281"/>
    </row>
    <row r="4" spans="1:8" s="10" customFormat="1" x14ac:dyDescent="0.2">
      <c r="A4" s="120"/>
      <c r="B4" s="130" t="s">
        <v>24</v>
      </c>
      <c r="C4" s="177"/>
      <c r="D4" s="275"/>
      <c r="E4" s="178"/>
      <c r="F4" s="62"/>
      <c r="G4" s="272" t="s">
        <v>23</v>
      </c>
      <c r="H4" s="281"/>
    </row>
    <row r="5" spans="1:8" s="10" customFormat="1" x14ac:dyDescent="0.2">
      <c r="A5" s="120"/>
      <c r="B5" s="136" t="s">
        <v>0</v>
      </c>
      <c r="C5" s="195" t="s">
        <v>1</v>
      </c>
      <c r="D5" s="276" t="s">
        <v>2</v>
      </c>
      <c r="E5" s="232" t="s">
        <v>3</v>
      </c>
      <c r="F5" s="64" t="s">
        <v>4</v>
      </c>
      <c r="G5" s="64" t="s">
        <v>81</v>
      </c>
      <c r="H5" s="281"/>
    </row>
    <row r="6" spans="1:8" x14ac:dyDescent="0.2">
      <c r="A6" s="92"/>
      <c r="B6" s="93"/>
      <c r="C6" s="212"/>
      <c r="D6" s="203"/>
      <c r="E6" s="233"/>
    </row>
    <row r="7" spans="1:8" x14ac:dyDescent="0.2">
      <c r="A7" s="92"/>
      <c r="B7" s="96" t="s">
        <v>16</v>
      </c>
      <c r="C7" s="214" t="s">
        <v>51</v>
      </c>
      <c r="D7" s="103"/>
      <c r="E7" s="104"/>
      <c r="F7" s="68"/>
      <c r="G7" s="68"/>
    </row>
    <row r="8" spans="1:8" x14ac:dyDescent="0.2">
      <c r="A8" s="92"/>
      <c r="B8" s="93"/>
      <c r="C8" s="94"/>
      <c r="D8" s="94"/>
      <c r="E8" s="95"/>
      <c r="F8" s="1"/>
      <c r="G8" s="68"/>
    </row>
    <row r="9" spans="1:8" x14ac:dyDescent="0.2">
      <c r="A9" s="92"/>
      <c r="B9" s="96" t="s">
        <v>338</v>
      </c>
      <c r="C9" s="214" t="s">
        <v>332</v>
      </c>
      <c r="D9" s="103"/>
      <c r="E9" s="104"/>
      <c r="F9" s="68"/>
      <c r="G9" s="68"/>
    </row>
    <row r="10" spans="1:8" x14ac:dyDescent="0.2">
      <c r="A10" s="92"/>
      <c r="B10" s="93"/>
      <c r="C10" s="110"/>
      <c r="D10" s="103"/>
      <c r="E10" s="104"/>
      <c r="F10" s="68"/>
      <c r="G10" s="68"/>
    </row>
    <row r="11" spans="1:8" ht="38.25" customHeight="1" x14ac:dyDescent="0.2">
      <c r="A11" s="92" t="str">
        <f>IF(B11="","",$B$9)</f>
        <v/>
      </c>
      <c r="B11" s="93"/>
      <c r="C11" s="259" t="s">
        <v>494</v>
      </c>
      <c r="D11" s="103"/>
      <c r="E11" s="104"/>
      <c r="F11" s="68"/>
      <c r="G11" s="68"/>
    </row>
    <row r="12" spans="1:8" ht="25.5" x14ac:dyDescent="0.2">
      <c r="A12" s="92" t="str">
        <f t="shared" ref="A12" si="0">IF(B12="","",$B$9)</f>
        <v/>
      </c>
      <c r="B12" s="93"/>
      <c r="C12" s="259" t="s">
        <v>495</v>
      </c>
      <c r="D12" s="103"/>
      <c r="E12" s="104"/>
      <c r="F12" s="68"/>
      <c r="G12" s="68"/>
    </row>
    <row r="13" spans="1:8" x14ac:dyDescent="0.2">
      <c r="A13" s="92"/>
      <c r="B13" s="93"/>
      <c r="C13" s="297"/>
      <c r="D13" s="103"/>
      <c r="E13" s="104"/>
      <c r="F13" s="68"/>
      <c r="G13" s="68"/>
    </row>
    <row r="14" spans="1:8" ht="51" x14ac:dyDescent="0.2">
      <c r="A14" s="92"/>
      <c r="B14" s="93"/>
      <c r="C14" s="306" t="s">
        <v>266</v>
      </c>
      <c r="D14" s="103"/>
      <c r="E14" s="104"/>
      <c r="F14" s="68"/>
      <c r="G14" s="68"/>
    </row>
    <row r="15" spans="1:8" x14ac:dyDescent="0.2">
      <c r="A15" s="31"/>
      <c r="B15" s="92"/>
      <c r="C15" s="307"/>
      <c r="D15" s="103"/>
      <c r="E15" s="99"/>
      <c r="F15" s="68"/>
      <c r="G15" s="2"/>
    </row>
    <row r="16" spans="1:8" ht="25.5" x14ac:dyDescent="0.2">
      <c r="A16" s="92" t="str">
        <f t="shared" ref="A16" si="1">IF(B16="","",$B$9)</f>
        <v>III.5.</v>
      </c>
      <c r="B16" s="92">
        <f>IF(C15="",MAX($B$10:B15)+1,"")</f>
        <v>1</v>
      </c>
      <c r="C16" s="280" t="s">
        <v>336</v>
      </c>
      <c r="D16" s="103"/>
      <c r="E16" s="104"/>
      <c r="F16" s="68"/>
      <c r="G16" s="68"/>
    </row>
    <row r="17" spans="1:7" ht="38.25" x14ac:dyDescent="0.2">
      <c r="A17" s="31"/>
      <c r="B17" s="92" t="str">
        <f>IF(C16="",MAX($B$10:B16)+1,"")</f>
        <v/>
      </c>
      <c r="C17" s="280" t="s">
        <v>492</v>
      </c>
      <c r="D17" s="103"/>
      <c r="E17" s="104"/>
      <c r="F17" s="68"/>
      <c r="G17" s="68"/>
    </row>
    <row r="18" spans="1:7" ht="51" x14ac:dyDescent="0.2">
      <c r="A18" s="92"/>
      <c r="B18" s="93"/>
      <c r="C18" s="280" t="s">
        <v>333</v>
      </c>
      <c r="D18" s="103"/>
      <c r="E18" s="104"/>
      <c r="F18" s="68"/>
      <c r="G18" s="68"/>
    </row>
    <row r="19" spans="1:7" ht="38.25" x14ac:dyDescent="0.2">
      <c r="A19" s="31"/>
      <c r="B19" s="92" t="str">
        <f>IF(C17="",MAX($B$10:B17)+1,"")</f>
        <v/>
      </c>
      <c r="C19" s="280" t="s">
        <v>493</v>
      </c>
      <c r="D19" s="103"/>
      <c r="E19" s="104"/>
      <c r="F19" s="84"/>
      <c r="G19" s="68"/>
    </row>
    <row r="20" spans="1:7" ht="63.75" x14ac:dyDescent="0.2">
      <c r="A20" s="31"/>
      <c r="B20" s="92"/>
      <c r="C20" s="308" t="s">
        <v>496</v>
      </c>
      <c r="D20" s="103"/>
      <c r="E20" s="104"/>
      <c r="F20" s="68"/>
      <c r="G20" s="68"/>
    </row>
    <row r="21" spans="1:7" x14ac:dyDescent="0.2">
      <c r="A21" s="31"/>
      <c r="B21" s="92"/>
      <c r="C21" s="308" t="s">
        <v>497</v>
      </c>
      <c r="D21" s="103"/>
      <c r="E21" s="104"/>
      <c r="F21" s="68"/>
      <c r="G21" s="68"/>
    </row>
    <row r="22" spans="1:7" ht="127.5" x14ac:dyDescent="0.2">
      <c r="A22" s="31"/>
      <c r="B22" s="92"/>
      <c r="C22" s="308" t="s">
        <v>498</v>
      </c>
      <c r="D22" s="103"/>
      <c r="E22" s="104"/>
      <c r="F22" s="68"/>
      <c r="G22" s="68"/>
    </row>
    <row r="23" spans="1:7" ht="114.75" x14ac:dyDescent="0.2">
      <c r="A23" s="31"/>
      <c r="B23" s="92"/>
      <c r="C23" s="308" t="s">
        <v>499</v>
      </c>
      <c r="D23" s="103"/>
      <c r="E23" s="104"/>
      <c r="F23" s="68"/>
      <c r="G23" s="68"/>
    </row>
    <row r="24" spans="1:7" ht="127.5" x14ac:dyDescent="0.2">
      <c r="A24" s="92" t="str">
        <f t="shared" ref="A24:A28" si="2">IF(B24="","",$B$9)</f>
        <v/>
      </c>
      <c r="B24" s="93"/>
      <c r="C24" s="308" t="s">
        <v>500</v>
      </c>
      <c r="D24" s="103"/>
      <c r="E24" s="99"/>
      <c r="F24" s="68"/>
      <c r="G24" s="2"/>
    </row>
    <row r="25" spans="1:7" ht="153" x14ac:dyDescent="0.2">
      <c r="A25" s="92" t="str">
        <f t="shared" si="2"/>
        <v/>
      </c>
      <c r="B25" s="93"/>
      <c r="C25" s="212" t="s">
        <v>501</v>
      </c>
      <c r="D25" s="103"/>
      <c r="E25" s="99"/>
      <c r="F25" s="68"/>
      <c r="G25" s="2"/>
    </row>
    <row r="26" spans="1:7" ht="76.5" x14ac:dyDescent="0.2">
      <c r="A26" s="92" t="str">
        <f t="shared" si="2"/>
        <v/>
      </c>
      <c r="B26" s="93"/>
      <c r="C26" s="308" t="s">
        <v>502</v>
      </c>
      <c r="D26" s="103"/>
      <c r="E26" s="99"/>
      <c r="F26" s="68"/>
      <c r="G26" s="2"/>
    </row>
    <row r="27" spans="1:7" x14ac:dyDescent="0.2">
      <c r="A27" s="92" t="str">
        <f t="shared" si="2"/>
        <v/>
      </c>
      <c r="B27" s="93"/>
      <c r="C27" s="309" t="s">
        <v>503</v>
      </c>
      <c r="D27" s="103"/>
      <c r="E27" s="99"/>
      <c r="F27" s="68"/>
      <c r="G27" s="2"/>
    </row>
    <row r="28" spans="1:7" ht="233.25" customHeight="1" x14ac:dyDescent="0.2">
      <c r="A28" s="92" t="str">
        <f t="shared" si="2"/>
        <v/>
      </c>
      <c r="B28" s="93"/>
      <c r="C28" s="309" t="s">
        <v>504</v>
      </c>
      <c r="D28" s="103"/>
      <c r="E28" s="99"/>
      <c r="F28" s="68"/>
      <c r="G28" s="2"/>
    </row>
    <row r="29" spans="1:7" x14ac:dyDescent="0.2">
      <c r="A29" s="92"/>
      <c r="B29" s="93"/>
      <c r="C29" s="309" t="s">
        <v>505</v>
      </c>
      <c r="D29" s="103"/>
      <c r="E29" s="99"/>
      <c r="F29" s="68"/>
      <c r="G29" s="2"/>
    </row>
    <row r="30" spans="1:7" ht="127.5" x14ac:dyDescent="0.2">
      <c r="A30" s="31"/>
      <c r="B30" s="92"/>
      <c r="C30" s="309" t="s">
        <v>508</v>
      </c>
      <c r="D30" s="103"/>
      <c r="E30" s="104"/>
      <c r="F30" s="84"/>
      <c r="G30" s="68"/>
    </row>
    <row r="31" spans="1:7" x14ac:dyDescent="0.2">
      <c r="A31" s="31"/>
      <c r="B31" s="92"/>
      <c r="C31" s="309" t="s">
        <v>506</v>
      </c>
      <c r="D31" s="103"/>
      <c r="E31" s="104"/>
      <c r="F31" s="84"/>
      <c r="G31" s="68"/>
    </row>
    <row r="32" spans="1:7" ht="63.75" x14ac:dyDescent="0.2">
      <c r="A32" s="31"/>
      <c r="B32" s="92"/>
      <c r="C32" s="309" t="s">
        <v>507</v>
      </c>
      <c r="D32" s="103"/>
      <c r="E32" s="104"/>
      <c r="F32" s="84"/>
      <c r="G32" s="68"/>
    </row>
    <row r="33" spans="1:7" x14ac:dyDescent="0.2">
      <c r="A33" s="31"/>
      <c r="B33" s="92"/>
      <c r="C33" s="309" t="s">
        <v>509</v>
      </c>
      <c r="D33" s="103"/>
      <c r="E33" s="104"/>
      <c r="F33" s="84"/>
      <c r="G33" s="68"/>
    </row>
    <row r="34" spans="1:7" ht="76.5" x14ac:dyDescent="0.2">
      <c r="A34" s="31"/>
      <c r="B34" s="92"/>
      <c r="C34" s="309" t="s">
        <v>510</v>
      </c>
      <c r="D34" s="103"/>
      <c r="E34" s="104"/>
      <c r="F34" s="84"/>
      <c r="G34" s="68"/>
    </row>
    <row r="35" spans="1:7" x14ac:dyDescent="0.2">
      <c r="A35" s="31"/>
      <c r="B35" s="92"/>
      <c r="C35" s="309" t="s">
        <v>511</v>
      </c>
      <c r="D35" s="103"/>
      <c r="E35" s="104"/>
      <c r="F35" s="84"/>
      <c r="G35" s="68"/>
    </row>
    <row r="36" spans="1:7" ht="153" x14ac:dyDescent="0.2">
      <c r="A36" s="31"/>
      <c r="B36" s="92"/>
      <c r="C36" s="309" t="s">
        <v>514</v>
      </c>
      <c r="D36" s="103"/>
      <c r="E36" s="104"/>
      <c r="F36" s="84"/>
      <c r="G36" s="68"/>
    </row>
    <row r="37" spans="1:7" ht="89.25" x14ac:dyDescent="0.2">
      <c r="A37" s="31"/>
      <c r="B37" s="92"/>
      <c r="C37" s="309" t="s">
        <v>513</v>
      </c>
      <c r="D37" s="103"/>
      <c r="E37" s="104"/>
      <c r="F37" s="84"/>
      <c r="G37" s="68"/>
    </row>
    <row r="38" spans="1:7" ht="102" x14ac:dyDescent="0.2">
      <c r="A38" s="31"/>
      <c r="B38" s="92"/>
      <c r="C38" s="309" t="s">
        <v>512</v>
      </c>
      <c r="D38" s="103"/>
      <c r="E38" s="104"/>
      <c r="F38" s="84"/>
      <c r="G38" s="68"/>
    </row>
    <row r="39" spans="1:7" x14ac:dyDescent="0.2">
      <c r="A39" s="31"/>
      <c r="B39" s="92"/>
      <c r="C39" s="309" t="s">
        <v>515</v>
      </c>
      <c r="D39" s="103"/>
      <c r="E39" s="104"/>
      <c r="F39" s="84"/>
      <c r="G39" s="68"/>
    </row>
    <row r="40" spans="1:7" ht="178.5" x14ac:dyDescent="0.2">
      <c r="A40" s="31"/>
      <c r="B40" s="92"/>
      <c r="C40" s="309" t="s">
        <v>516</v>
      </c>
      <c r="D40" s="103"/>
      <c r="E40" s="104"/>
      <c r="F40" s="84"/>
      <c r="G40" s="68"/>
    </row>
    <row r="41" spans="1:7" ht="127.5" x14ac:dyDescent="0.2">
      <c r="A41" s="31"/>
      <c r="B41" s="92"/>
      <c r="C41" s="309" t="s">
        <v>517</v>
      </c>
      <c r="D41" s="103"/>
      <c r="E41" s="104"/>
      <c r="F41" s="84"/>
      <c r="G41" s="68"/>
    </row>
    <row r="42" spans="1:7" ht="140.25" x14ac:dyDescent="0.2">
      <c r="A42" s="31"/>
      <c r="B42" s="92"/>
      <c r="C42" s="309" t="s">
        <v>518</v>
      </c>
      <c r="D42" s="103"/>
      <c r="E42" s="104"/>
      <c r="F42" s="84"/>
      <c r="G42" s="68"/>
    </row>
    <row r="43" spans="1:7" x14ac:dyDescent="0.2">
      <c r="A43" s="31"/>
      <c r="B43" s="92"/>
      <c r="C43" s="309" t="s">
        <v>519</v>
      </c>
      <c r="D43" s="103"/>
      <c r="E43" s="104"/>
      <c r="F43" s="84"/>
      <c r="G43" s="68"/>
    </row>
    <row r="44" spans="1:7" ht="76.5" x14ac:dyDescent="0.2">
      <c r="A44" s="31"/>
      <c r="B44" s="92"/>
      <c r="C44" s="309" t="s">
        <v>524</v>
      </c>
      <c r="D44" s="103"/>
      <c r="E44" s="104"/>
      <c r="F44" s="84"/>
      <c r="G44" s="68"/>
    </row>
    <row r="45" spans="1:7" x14ac:dyDescent="0.2">
      <c r="A45" s="31"/>
      <c r="B45" s="92"/>
      <c r="C45" s="309" t="s">
        <v>520</v>
      </c>
      <c r="D45" s="103"/>
      <c r="E45" s="104"/>
      <c r="F45" s="84"/>
      <c r="G45" s="68"/>
    </row>
    <row r="46" spans="1:7" ht="63.75" x14ac:dyDescent="0.2">
      <c r="A46" s="31"/>
      <c r="B46" s="92"/>
      <c r="C46" s="309" t="s">
        <v>523</v>
      </c>
      <c r="D46" s="103"/>
      <c r="E46" s="104"/>
      <c r="F46" s="84"/>
      <c r="G46" s="68"/>
    </row>
    <row r="47" spans="1:7" x14ac:dyDescent="0.2">
      <c r="A47" s="31"/>
      <c r="B47" s="92"/>
      <c r="C47" s="309" t="s">
        <v>521</v>
      </c>
      <c r="D47" s="103"/>
      <c r="E47" s="104"/>
      <c r="F47" s="84"/>
      <c r="G47" s="68"/>
    </row>
    <row r="48" spans="1:7" ht="114.75" x14ac:dyDescent="0.2">
      <c r="A48" s="31"/>
      <c r="B48" s="92"/>
      <c r="C48" s="309" t="s">
        <v>522</v>
      </c>
      <c r="D48" s="103"/>
      <c r="E48" s="104"/>
      <c r="F48" s="84"/>
      <c r="G48" s="68"/>
    </row>
    <row r="49" spans="1:7" ht="114.75" x14ac:dyDescent="0.2">
      <c r="A49" s="31"/>
      <c r="B49" s="92"/>
      <c r="C49" s="309" t="s">
        <v>335</v>
      </c>
      <c r="D49" s="103"/>
      <c r="E49" s="104"/>
      <c r="F49" s="84"/>
      <c r="G49" s="68"/>
    </row>
    <row r="50" spans="1:7" ht="114.75" x14ac:dyDescent="0.2">
      <c r="A50" s="31"/>
      <c r="B50" s="92"/>
      <c r="C50" s="309" t="s">
        <v>525</v>
      </c>
      <c r="D50" s="103"/>
      <c r="E50" s="104"/>
      <c r="F50" s="84"/>
      <c r="G50" s="68"/>
    </row>
    <row r="51" spans="1:7" x14ac:dyDescent="0.2">
      <c r="A51" s="31"/>
      <c r="B51" s="92"/>
      <c r="C51" s="309"/>
      <c r="D51" s="103"/>
      <c r="E51" s="104"/>
      <c r="F51" s="84"/>
      <c r="G51" s="68"/>
    </row>
    <row r="52" spans="1:7" x14ac:dyDescent="0.2">
      <c r="A52" s="31"/>
      <c r="B52" s="92"/>
      <c r="C52" s="277" t="s">
        <v>334</v>
      </c>
      <c r="D52" s="103" t="s">
        <v>6</v>
      </c>
      <c r="E52" s="104">
        <v>1</v>
      </c>
      <c r="F52" s="73"/>
      <c r="G52" s="68">
        <f>F52*E52</f>
        <v>0</v>
      </c>
    </row>
    <row r="53" spans="1:7" x14ac:dyDescent="0.2">
      <c r="A53" s="31"/>
      <c r="B53" s="92"/>
      <c r="C53" s="247"/>
      <c r="D53" s="103"/>
      <c r="E53" s="99"/>
      <c r="F53" s="68"/>
      <c r="G53" s="2"/>
    </row>
    <row r="54" spans="1:7" ht="13.5" thickBot="1" x14ac:dyDescent="0.25">
      <c r="A54" s="92" t="str">
        <f t="shared" ref="A54:A72" si="3">IF(B54="","",$B$9)</f>
        <v/>
      </c>
      <c r="B54" s="93"/>
      <c r="C54" s="237"/>
      <c r="D54" s="303"/>
      <c r="E54" s="238"/>
      <c r="F54" s="85"/>
      <c r="G54" s="85"/>
    </row>
    <row r="55" spans="1:7" ht="27" thickTop="1" thickBot="1" x14ac:dyDescent="0.25">
      <c r="A55" s="92" t="str">
        <f t="shared" si="3"/>
        <v/>
      </c>
      <c r="B55" s="116"/>
      <c r="C55" s="221" t="str">
        <f>+CONCATENATE("REKAPITULACIJA - ",C9)</f>
        <v>REKAPITULACIJA - KONTEJNERSKI OBJEKT</v>
      </c>
      <c r="D55" s="305"/>
      <c r="E55" s="239"/>
      <c r="F55" s="87"/>
      <c r="G55" s="289">
        <f>SUM(G9:G54)</f>
        <v>0</v>
      </c>
    </row>
    <row r="56" spans="1:7" ht="13.5" thickTop="1" x14ac:dyDescent="0.2">
      <c r="A56" s="92" t="str">
        <f t="shared" si="3"/>
        <v/>
      </c>
      <c r="B56" s="93"/>
      <c r="C56" s="110"/>
      <c r="D56" s="103"/>
      <c r="E56" s="104"/>
      <c r="F56" s="68"/>
      <c r="G56" s="68"/>
    </row>
    <row r="57" spans="1:7" x14ac:dyDescent="0.2">
      <c r="A57" s="66" t="str">
        <f t="shared" si="3"/>
        <v/>
      </c>
      <c r="C57" s="81"/>
      <c r="D57" s="74"/>
      <c r="E57" s="75"/>
      <c r="F57" s="68"/>
      <c r="G57" s="68"/>
    </row>
    <row r="58" spans="1:7" x14ac:dyDescent="0.2">
      <c r="A58" s="66" t="str">
        <f t="shared" si="3"/>
        <v/>
      </c>
      <c r="C58" s="81"/>
      <c r="D58" s="74"/>
      <c r="E58" s="75"/>
      <c r="F58" s="68"/>
      <c r="G58" s="68"/>
    </row>
    <row r="59" spans="1:7" x14ac:dyDescent="0.2">
      <c r="A59" s="66" t="str">
        <f t="shared" si="3"/>
        <v/>
      </c>
      <c r="C59" s="81"/>
      <c r="D59" s="74"/>
      <c r="E59" s="75"/>
      <c r="F59" s="68"/>
      <c r="G59" s="68"/>
    </row>
    <row r="60" spans="1:7" x14ac:dyDescent="0.2">
      <c r="A60" s="66" t="str">
        <f t="shared" si="3"/>
        <v/>
      </c>
      <c r="C60" s="81"/>
      <c r="D60" s="74"/>
      <c r="E60" s="75"/>
      <c r="F60" s="68"/>
      <c r="G60" s="68"/>
    </row>
    <row r="61" spans="1:7" x14ac:dyDescent="0.2">
      <c r="A61" s="66" t="str">
        <f t="shared" si="3"/>
        <v/>
      </c>
      <c r="C61" s="81"/>
      <c r="D61" s="74"/>
      <c r="E61" s="75"/>
      <c r="F61" s="68"/>
      <c r="G61" s="68"/>
    </row>
    <row r="62" spans="1:7" x14ac:dyDescent="0.2">
      <c r="A62" s="66" t="str">
        <f t="shared" si="3"/>
        <v/>
      </c>
      <c r="C62" s="81"/>
      <c r="D62" s="74"/>
      <c r="E62" s="75"/>
      <c r="F62" s="68"/>
      <c r="G62" s="68"/>
    </row>
    <row r="63" spans="1:7" x14ac:dyDescent="0.2">
      <c r="A63" s="66" t="str">
        <f t="shared" si="3"/>
        <v/>
      </c>
      <c r="C63" s="81"/>
      <c r="D63" s="74"/>
      <c r="E63" s="75"/>
      <c r="F63" s="68"/>
      <c r="G63" s="68"/>
    </row>
    <row r="64" spans="1:7" x14ac:dyDescent="0.2">
      <c r="A64" s="66" t="str">
        <f t="shared" si="3"/>
        <v/>
      </c>
      <c r="C64" s="81"/>
      <c r="D64" s="74"/>
      <c r="E64" s="75"/>
      <c r="F64" s="68"/>
      <c r="G64" s="68"/>
    </row>
    <row r="65" spans="1:7" s="229" customFormat="1" x14ac:dyDescent="0.2">
      <c r="A65" s="66" t="str">
        <f t="shared" si="3"/>
        <v/>
      </c>
      <c r="B65" s="70"/>
      <c r="C65" s="81"/>
      <c r="D65" s="74"/>
      <c r="E65" s="75"/>
      <c r="F65" s="68"/>
      <c r="G65" s="68"/>
    </row>
    <row r="66" spans="1:7" s="229" customFormat="1" x14ac:dyDescent="0.2">
      <c r="A66" s="66" t="str">
        <f t="shared" si="3"/>
        <v/>
      </c>
      <c r="B66" s="70"/>
      <c r="C66" s="81"/>
      <c r="D66" s="74"/>
      <c r="E66" s="75"/>
      <c r="F66" s="68"/>
      <c r="G66" s="68"/>
    </row>
    <row r="67" spans="1:7" s="229" customFormat="1" x14ac:dyDescent="0.2">
      <c r="A67" s="66" t="str">
        <f t="shared" si="3"/>
        <v/>
      </c>
      <c r="B67" s="70"/>
      <c r="C67" s="81"/>
      <c r="D67" s="74"/>
      <c r="E67" s="75"/>
      <c r="F67" s="68"/>
      <c r="G67" s="68"/>
    </row>
    <row r="68" spans="1:7" s="229" customFormat="1" x14ac:dyDescent="0.2">
      <c r="A68" s="66" t="str">
        <f t="shared" si="3"/>
        <v/>
      </c>
      <c r="B68" s="70"/>
      <c r="C68" s="81"/>
      <c r="D68" s="74"/>
      <c r="E68" s="75"/>
      <c r="F68" s="68"/>
      <c r="G68" s="68"/>
    </row>
    <row r="69" spans="1:7" s="229" customFormat="1" x14ac:dyDescent="0.2">
      <c r="A69" s="66" t="str">
        <f t="shared" si="3"/>
        <v/>
      </c>
      <c r="B69" s="70"/>
      <c r="C69" s="81"/>
      <c r="D69" s="74"/>
      <c r="E69" s="75"/>
      <c r="F69" s="68"/>
      <c r="G69" s="68"/>
    </row>
    <row r="70" spans="1:7" s="229" customFormat="1" x14ac:dyDescent="0.2">
      <c r="A70" s="66" t="str">
        <f t="shared" si="3"/>
        <v/>
      </c>
      <c r="B70" s="70"/>
      <c r="C70" s="81"/>
      <c r="D70" s="74"/>
      <c r="E70" s="75"/>
      <c r="F70" s="68"/>
      <c r="G70" s="68"/>
    </row>
    <row r="71" spans="1:7" s="229" customFormat="1" x14ac:dyDescent="0.2">
      <c r="A71" s="66" t="str">
        <f t="shared" si="3"/>
        <v/>
      </c>
      <c r="B71" s="70"/>
      <c r="C71" s="81"/>
      <c r="D71" s="74"/>
      <c r="E71" s="75"/>
      <c r="F71" s="68"/>
      <c r="G71" s="68"/>
    </row>
    <row r="72" spans="1:7" s="229" customFormat="1" x14ac:dyDescent="0.2">
      <c r="A72" s="66" t="str">
        <f t="shared" si="3"/>
        <v/>
      </c>
    </row>
    <row r="73" spans="1:7" s="229" customFormat="1" x14ac:dyDescent="0.2">
      <c r="A73" s="66" t="str">
        <f t="shared" ref="A73:A136" si="4">IF(B73="","",$B$9)</f>
        <v/>
      </c>
    </row>
    <row r="74" spans="1:7" s="229" customFormat="1" x14ac:dyDescent="0.2">
      <c r="A74" s="66" t="str">
        <f t="shared" si="4"/>
        <v/>
      </c>
    </row>
    <row r="75" spans="1:7" s="229" customFormat="1" x14ac:dyDescent="0.2">
      <c r="A75" s="66" t="str">
        <f t="shared" si="4"/>
        <v/>
      </c>
    </row>
    <row r="76" spans="1:7" s="229" customFormat="1" x14ac:dyDescent="0.2">
      <c r="A76" s="66" t="str">
        <f t="shared" si="4"/>
        <v/>
      </c>
    </row>
    <row r="77" spans="1:7" s="229" customFormat="1" x14ac:dyDescent="0.2">
      <c r="A77" s="66" t="str">
        <f t="shared" si="4"/>
        <v/>
      </c>
    </row>
    <row r="78" spans="1:7" s="229" customFormat="1" x14ac:dyDescent="0.2">
      <c r="A78" s="66" t="str">
        <f t="shared" si="4"/>
        <v/>
      </c>
    </row>
    <row r="79" spans="1:7" s="229" customFormat="1" x14ac:dyDescent="0.2">
      <c r="A79" s="66" t="str">
        <f t="shared" si="4"/>
        <v/>
      </c>
    </row>
    <row r="80" spans="1:7" s="229" customFormat="1" x14ac:dyDescent="0.2">
      <c r="A80" s="66" t="str">
        <f t="shared" si="4"/>
        <v/>
      </c>
    </row>
    <row r="81" spans="1:1" s="229" customFormat="1" x14ac:dyDescent="0.2">
      <c r="A81" s="66" t="str">
        <f t="shared" si="4"/>
        <v/>
      </c>
    </row>
    <row r="82" spans="1:1" s="229" customFormat="1" x14ac:dyDescent="0.2">
      <c r="A82" s="66" t="str">
        <f t="shared" si="4"/>
        <v/>
      </c>
    </row>
    <row r="83" spans="1:1" s="229" customFormat="1" x14ac:dyDescent="0.2">
      <c r="A83" s="66" t="str">
        <f t="shared" si="4"/>
        <v/>
      </c>
    </row>
    <row r="84" spans="1:1" s="229" customFormat="1" x14ac:dyDescent="0.2">
      <c r="A84" s="66" t="str">
        <f t="shared" si="4"/>
        <v/>
      </c>
    </row>
    <row r="85" spans="1:1" s="229" customFormat="1" x14ac:dyDescent="0.2">
      <c r="A85" s="66" t="str">
        <f t="shared" si="4"/>
        <v/>
      </c>
    </row>
    <row r="86" spans="1:1" s="229" customFormat="1" x14ac:dyDescent="0.2">
      <c r="A86" s="66" t="str">
        <f t="shared" si="4"/>
        <v/>
      </c>
    </row>
    <row r="87" spans="1:1" s="229" customFormat="1" x14ac:dyDescent="0.2">
      <c r="A87" s="66" t="str">
        <f t="shared" si="4"/>
        <v/>
      </c>
    </row>
    <row r="88" spans="1:1" s="229" customFormat="1" x14ac:dyDescent="0.2">
      <c r="A88" s="66" t="str">
        <f t="shared" si="4"/>
        <v/>
      </c>
    </row>
    <row r="89" spans="1:1" s="229" customFormat="1" x14ac:dyDescent="0.2">
      <c r="A89" s="66" t="str">
        <f t="shared" si="4"/>
        <v/>
      </c>
    </row>
    <row r="90" spans="1:1" s="229" customFormat="1" x14ac:dyDescent="0.2">
      <c r="A90" s="66" t="str">
        <f t="shared" si="4"/>
        <v/>
      </c>
    </row>
    <row r="91" spans="1:1" s="229" customFormat="1" x14ac:dyDescent="0.2">
      <c r="A91" s="66" t="str">
        <f t="shared" si="4"/>
        <v/>
      </c>
    </row>
    <row r="92" spans="1:1" s="229" customFormat="1" x14ac:dyDescent="0.2">
      <c r="A92" s="66" t="str">
        <f t="shared" si="4"/>
        <v/>
      </c>
    </row>
    <row r="93" spans="1:1" s="229" customFormat="1" x14ac:dyDescent="0.2">
      <c r="A93" s="66" t="str">
        <f t="shared" si="4"/>
        <v/>
      </c>
    </row>
    <row r="94" spans="1:1" s="229" customFormat="1" x14ac:dyDescent="0.2">
      <c r="A94" s="66" t="str">
        <f t="shared" si="4"/>
        <v/>
      </c>
    </row>
    <row r="95" spans="1:1" s="229" customFormat="1" x14ac:dyDescent="0.2">
      <c r="A95" s="66" t="str">
        <f t="shared" si="4"/>
        <v/>
      </c>
    </row>
    <row r="96" spans="1:1" s="229" customFormat="1" x14ac:dyDescent="0.2">
      <c r="A96" s="66" t="str">
        <f t="shared" si="4"/>
        <v/>
      </c>
    </row>
    <row r="97" spans="1:1" s="229" customFormat="1" x14ac:dyDescent="0.2">
      <c r="A97" s="66" t="str">
        <f t="shared" si="4"/>
        <v/>
      </c>
    </row>
    <row r="98" spans="1:1" s="229" customFormat="1" x14ac:dyDescent="0.2">
      <c r="A98" s="66" t="str">
        <f t="shared" si="4"/>
        <v/>
      </c>
    </row>
    <row r="99" spans="1:1" s="229" customFormat="1" x14ac:dyDescent="0.2">
      <c r="A99" s="66" t="str">
        <f t="shared" si="4"/>
        <v/>
      </c>
    </row>
    <row r="100" spans="1:1" s="229" customFormat="1" x14ac:dyDescent="0.2">
      <c r="A100" s="66" t="str">
        <f t="shared" si="4"/>
        <v/>
      </c>
    </row>
    <row r="101" spans="1:1" s="229" customFormat="1" x14ac:dyDescent="0.2">
      <c r="A101" s="66" t="str">
        <f t="shared" si="4"/>
        <v/>
      </c>
    </row>
    <row r="102" spans="1:1" s="229" customFormat="1" x14ac:dyDescent="0.2">
      <c r="A102" s="66" t="str">
        <f t="shared" si="4"/>
        <v/>
      </c>
    </row>
    <row r="103" spans="1:1" s="229" customFormat="1" x14ac:dyDescent="0.2">
      <c r="A103" s="66" t="str">
        <f t="shared" si="4"/>
        <v/>
      </c>
    </row>
    <row r="104" spans="1:1" s="229" customFormat="1" x14ac:dyDescent="0.2">
      <c r="A104" s="66" t="str">
        <f t="shared" si="4"/>
        <v/>
      </c>
    </row>
    <row r="105" spans="1:1" s="229" customFormat="1" x14ac:dyDescent="0.2">
      <c r="A105" s="66" t="str">
        <f t="shared" si="4"/>
        <v/>
      </c>
    </row>
    <row r="106" spans="1:1" s="229" customFormat="1" x14ac:dyDescent="0.2">
      <c r="A106" s="66" t="str">
        <f t="shared" si="4"/>
        <v/>
      </c>
    </row>
    <row r="107" spans="1:1" s="229" customFormat="1" x14ac:dyDescent="0.2">
      <c r="A107" s="66" t="str">
        <f t="shared" si="4"/>
        <v/>
      </c>
    </row>
    <row r="108" spans="1:1" s="229" customFormat="1" x14ac:dyDescent="0.2">
      <c r="A108" s="66" t="str">
        <f t="shared" si="4"/>
        <v/>
      </c>
    </row>
    <row r="109" spans="1:1" s="229" customFormat="1" x14ac:dyDescent="0.2">
      <c r="A109" s="66" t="str">
        <f t="shared" si="4"/>
        <v/>
      </c>
    </row>
    <row r="110" spans="1:1" s="229" customFormat="1" x14ac:dyDescent="0.2">
      <c r="A110" s="66" t="str">
        <f t="shared" si="4"/>
        <v/>
      </c>
    </row>
    <row r="111" spans="1:1" s="229" customFormat="1" x14ac:dyDescent="0.2">
      <c r="A111" s="66" t="str">
        <f t="shared" si="4"/>
        <v/>
      </c>
    </row>
    <row r="112" spans="1:1" s="229" customFormat="1" x14ac:dyDescent="0.2">
      <c r="A112" s="66" t="str">
        <f t="shared" si="4"/>
        <v/>
      </c>
    </row>
    <row r="113" spans="1:1" s="229" customFormat="1" x14ac:dyDescent="0.2">
      <c r="A113" s="66" t="str">
        <f t="shared" si="4"/>
        <v/>
      </c>
    </row>
    <row r="114" spans="1:1" s="229" customFormat="1" x14ac:dyDescent="0.2">
      <c r="A114" s="66" t="str">
        <f t="shared" si="4"/>
        <v/>
      </c>
    </row>
    <row r="115" spans="1:1" s="229" customFormat="1" x14ac:dyDescent="0.2">
      <c r="A115" s="66" t="str">
        <f t="shared" si="4"/>
        <v/>
      </c>
    </row>
    <row r="116" spans="1:1" s="229" customFormat="1" x14ac:dyDescent="0.2">
      <c r="A116" s="66" t="str">
        <f t="shared" si="4"/>
        <v/>
      </c>
    </row>
    <row r="117" spans="1:1" s="229" customFormat="1" x14ac:dyDescent="0.2">
      <c r="A117" s="66" t="str">
        <f t="shared" si="4"/>
        <v/>
      </c>
    </row>
    <row r="118" spans="1:1" s="229" customFormat="1" x14ac:dyDescent="0.2">
      <c r="A118" s="66" t="str">
        <f t="shared" si="4"/>
        <v/>
      </c>
    </row>
    <row r="119" spans="1:1" s="229" customFormat="1" x14ac:dyDescent="0.2">
      <c r="A119" s="66" t="str">
        <f t="shared" si="4"/>
        <v/>
      </c>
    </row>
    <row r="120" spans="1:1" s="229" customFormat="1" x14ac:dyDescent="0.2">
      <c r="A120" s="66" t="str">
        <f t="shared" si="4"/>
        <v/>
      </c>
    </row>
    <row r="121" spans="1:1" s="229" customFormat="1" x14ac:dyDescent="0.2">
      <c r="A121" s="66" t="str">
        <f t="shared" si="4"/>
        <v/>
      </c>
    </row>
    <row r="122" spans="1:1" s="229" customFormat="1" x14ac:dyDescent="0.2">
      <c r="A122" s="66" t="str">
        <f t="shared" si="4"/>
        <v/>
      </c>
    </row>
    <row r="123" spans="1:1" s="229" customFormat="1" x14ac:dyDescent="0.2">
      <c r="A123" s="66" t="str">
        <f t="shared" si="4"/>
        <v/>
      </c>
    </row>
    <row r="124" spans="1:1" s="229" customFormat="1" x14ac:dyDescent="0.2">
      <c r="A124" s="66" t="str">
        <f t="shared" si="4"/>
        <v/>
      </c>
    </row>
    <row r="125" spans="1:1" s="229" customFormat="1" x14ac:dyDescent="0.2">
      <c r="A125" s="66" t="str">
        <f t="shared" si="4"/>
        <v/>
      </c>
    </row>
    <row r="126" spans="1:1" s="229" customFormat="1" x14ac:dyDescent="0.2">
      <c r="A126" s="66" t="str">
        <f t="shared" si="4"/>
        <v/>
      </c>
    </row>
    <row r="127" spans="1:1" s="229" customFormat="1" x14ac:dyDescent="0.2">
      <c r="A127" s="66" t="str">
        <f t="shared" si="4"/>
        <v/>
      </c>
    </row>
    <row r="128" spans="1:1" s="229" customFormat="1" x14ac:dyDescent="0.2">
      <c r="A128" s="66" t="str">
        <f t="shared" si="4"/>
        <v/>
      </c>
    </row>
    <row r="129" spans="1:1" s="229" customFormat="1" x14ac:dyDescent="0.2">
      <c r="A129" s="66" t="str">
        <f t="shared" si="4"/>
        <v/>
      </c>
    </row>
    <row r="130" spans="1:1" s="229" customFormat="1" x14ac:dyDescent="0.2">
      <c r="A130" s="66" t="str">
        <f t="shared" si="4"/>
        <v/>
      </c>
    </row>
    <row r="131" spans="1:1" s="229" customFormat="1" x14ac:dyDescent="0.2">
      <c r="A131" s="66" t="str">
        <f t="shared" si="4"/>
        <v/>
      </c>
    </row>
    <row r="132" spans="1:1" s="229" customFormat="1" x14ac:dyDescent="0.2">
      <c r="A132" s="66" t="str">
        <f t="shared" si="4"/>
        <v/>
      </c>
    </row>
    <row r="133" spans="1:1" s="229" customFormat="1" x14ac:dyDescent="0.2">
      <c r="A133" s="66" t="str">
        <f t="shared" si="4"/>
        <v/>
      </c>
    </row>
    <row r="134" spans="1:1" s="229" customFormat="1" x14ac:dyDescent="0.2">
      <c r="A134" s="66" t="str">
        <f t="shared" si="4"/>
        <v/>
      </c>
    </row>
    <row r="135" spans="1:1" s="229" customFormat="1" x14ac:dyDescent="0.2">
      <c r="A135" s="66" t="str">
        <f t="shared" si="4"/>
        <v/>
      </c>
    </row>
    <row r="136" spans="1:1" s="229" customFormat="1" x14ac:dyDescent="0.2">
      <c r="A136" s="66" t="str">
        <f t="shared" si="4"/>
        <v/>
      </c>
    </row>
    <row r="137" spans="1:1" s="229" customFormat="1" x14ac:dyDescent="0.2">
      <c r="A137" s="66" t="str">
        <f t="shared" ref="A137:A200" si="5">IF(B137="","",$B$9)</f>
        <v/>
      </c>
    </row>
    <row r="138" spans="1:1" s="229" customFormat="1" x14ac:dyDescent="0.2">
      <c r="A138" s="66" t="str">
        <f t="shared" si="5"/>
        <v/>
      </c>
    </row>
    <row r="139" spans="1:1" s="229" customFormat="1" x14ac:dyDescent="0.2">
      <c r="A139" s="66" t="str">
        <f t="shared" si="5"/>
        <v/>
      </c>
    </row>
    <row r="140" spans="1:1" s="229" customFormat="1" x14ac:dyDescent="0.2">
      <c r="A140" s="66" t="str">
        <f t="shared" si="5"/>
        <v/>
      </c>
    </row>
    <row r="141" spans="1:1" s="229" customFormat="1" x14ac:dyDescent="0.2">
      <c r="A141" s="66" t="str">
        <f t="shared" si="5"/>
        <v/>
      </c>
    </row>
    <row r="142" spans="1:1" s="229" customFormat="1" x14ac:dyDescent="0.2">
      <c r="A142" s="66" t="str">
        <f t="shared" si="5"/>
        <v/>
      </c>
    </row>
    <row r="143" spans="1:1" s="229" customFormat="1" x14ac:dyDescent="0.2">
      <c r="A143" s="66" t="str">
        <f t="shared" si="5"/>
        <v/>
      </c>
    </row>
    <row r="144" spans="1:1" s="229" customFormat="1" x14ac:dyDescent="0.2">
      <c r="A144" s="66" t="str">
        <f t="shared" si="5"/>
        <v/>
      </c>
    </row>
    <row r="145" spans="1:1" s="229" customFormat="1" x14ac:dyDescent="0.2">
      <c r="A145" s="66" t="str">
        <f t="shared" si="5"/>
        <v/>
      </c>
    </row>
    <row r="146" spans="1:1" s="229" customFormat="1" x14ac:dyDescent="0.2">
      <c r="A146" s="66" t="str">
        <f t="shared" si="5"/>
        <v/>
      </c>
    </row>
    <row r="147" spans="1:1" s="229" customFormat="1" x14ac:dyDescent="0.2">
      <c r="A147" s="66" t="str">
        <f t="shared" si="5"/>
        <v/>
      </c>
    </row>
    <row r="148" spans="1:1" s="229" customFormat="1" x14ac:dyDescent="0.2">
      <c r="A148" s="66" t="str">
        <f t="shared" si="5"/>
        <v/>
      </c>
    </row>
    <row r="149" spans="1:1" s="229" customFormat="1" x14ac:dyDescent="0.2">
      <c r="A149" s="66" t="str">
        <f t="shared" si="5"/>
        <v/>
      </c>
    </row>
    <row r="150" spans="1:1" s="229" customFormat="1" x14ac:dyDescent="0.2">
      <c r="A150" s="66" t="str">
        <f t="shared" si="5"/>
        <v/>
      </c>
    </row>
    <row r="151" spans="1:1" s="229" customFormat="1" x14ac:dyDescent="0.2">
      <c r="A151" s="66" t="str">
        <f t="shared" si="5"/>
        <v/>
      </c>
    </row>
    <row r="152" spans="1:1" s="229" customFormat="1" x14ac:dyDescent="0.2">
      <c r="A152" s="66" t="str">
        <f t="shared" si="5"/>
        <v/>
      </c>
    </row>
    <row r="153" spans="1:1" s="229" customFormat="1" x14ac:dyDescent="0.2">
      <c r="A153" s="66" t="str">
        <f t="shared" si="5"/>
        <v/>
      </c>
    </row>
    <row r="154" spans="1:1" s="229" customFormat="1" x14ac:dyDescent="0.2">
      <c r="A154" s="66" t="str">
        <f t="shared" si="5"/>
        <v/>
      </c>
    </row>
    <row r="155" spans="1:1" s="229" customFormat="1" x14ac:dyDescent="0.2">
      <c r="A155" s="66" t="str">
        <f t="shared" si="5"/>
        <v/>
      </c>
    </row>
    <row r="156" spans="1:1" s="229" customFormat="1" x14ac:dyDescent="0.2">
      <c r="A156" s="66" t="str">
        <f t="shared" si="5"/>
        <v/>
      </c>
    </row>
    <row r="157" spans="1:1" s="229" customFormat="1" x14ac:dyDescent="0.2">
      <c r="A157" s="66" t="str">
        <f t="shared" si="5"/>
        <v/>
      </c>
    </row>
    <row r="158" spans="1:1" s="229" customFormat="1" x14ac:dyDescent="0.2">
      <c r="A158" s="66" t="str">
        <f t="shared" si="5"/>
        <v/>
      </c>
    </row>
    <row r="159" spans="1:1" s="229" customFormat="1" x14ac:dyDescent="0.2">
      <c r="A159" s="66" t="str">
        <f t="shared" si="5"/>
        <v/>
      </c>
    </row>
    <row r="160" spans="1:1" s="229" customFormat="1" x14ac:dyDescent="0.2">
      <c r="A160" s="66" t="str">
        <f t="shared" si="5"/>
        <v/>
      </c>
    </row>
    <row r="161" spans="1:1" s="229" customFormat="1" x14ac:dyDescent="0.2">
      <c r="A161" s="66" t="str">
        <f t="shared" si="5"/>
        <v/>
      </c>
    </row>
    <row r="162" spans="1:1" s="229" customFormat="1" x14ac:dyDescent="0.2">
      <c r="A162" s="66" t="str">
        <f t="shared" si="5"/>
        <v/>
      </c>
    </row>
    <row r="163" spans="1:1" s="229" customFormat="1" x14ac:dyDescent="0.2">
      <c r="A163" s="66" t="str">
        <f t="shared" si="5"/>
        <v/>
      </c>
    </row>
    <row r="164" spans="1:1" s="229" customFormat="1" x14ac:dyDescent="0.2">
      <c r="A164" s="66" t="str">
        <f t="shared" si="5"/>
        <v/>
      </c>
    </row>
    <row r="165" spans="1:1" s="229" customFormat="1" x14ac:dyDescent="0.2">
      <c r="A165" s="66" t="str">
        <f t="shared" si="5"/>
        <v/>
      </c>
    </row>
    <row r="166" spans="1:1" s="229" customFormat="1" x14ac:dyDescent="0.2">
      <c r="A166" s="66" t="str">
        <f t="shared" si="5"/>
        <v/>
      </c>
    </row>
    <row r="167" spans="1:1" s="229" customFormat="1" x14ac:dyDescent="0.2">
      <c r="A167" s="66" t="str">
        <f t="shared" si="5"/>
        <v/>
      </c>
    </row>
    <row r="168" spans="1:1" s="229" customFormat="1" x14ac:dyDescent="0.2">
      <c r="A168" s="66" t="str">
        <f t="shared" si="5"/>
        <v/>
      </c>
    </row>
    <row r="169" spans="1:1" s="229" customFormat="1" x14ac:dyDescent="0.2">
      <c r="A169" s="66" t="str">
        <f t="shared" si="5"/>
        <v/>
      </c>
    </row>
    <row r="170" spans="1:1" s="229" customFormat="1" x14ac:dyDescent="0.2">
      <c r="A170" s="66" t="str">
        <f t="shared" si="5"/>
        <v/>
      </c>
    </row>
    <row r="171" spans="1:1" s="229" customFormat="1" x14ac:dyDescent="0.2">
      <c r="A171" s="66" t="str">
        <f t="shared" si="5"/>
        <v/>
      </c>
    </row>
    <row r="172" spans="1:1" s="229" customFormat="1" x14ac:dyDescent="0.2">
      <c r="A172" s="66" t="str">
        <f t="shared" si="5"/>
        <v/>
      </c>
    </row>
    <row r="173" spans="1:1" s="229" customFormat="1" x14ac:dyDescent="0.2">
      <c r="A173" s="66" t="str">
        <f t="shared" si="5"/>
        <v/>
      </c>
    </row>
    <row r="174" spans="1:1" s="229" customFormat="1" x14ac:dyDescent="0.2">
      <c r="A174" s="66" t="str">
        <f t="shared" si="5"/>
        <v/>
      </c>
    </row>
    <row r="175" spans="1:1" s="229" customFormat="1" x14ac:dyDescent="0.2">
      <c r="A175" s="66" t="str">
        <f t="shared" si="5"/>
        <v/>
      </c>
    </row>
    <row r="176" spans="1:1" s="229" customFormat="1" x14ac:dyDescent="0.2">
      <c r="A176" s="66" t="str">
        <f t="shared" si="5"/>
        <v/>
      </c>
    </row>
    <row r="177" spans="1:1" s="229" customFormat="1" x14ac:dyDescent="0.2">
      <c r="A177" s="66" t="str">
        <f t="shared" si="5"/>
        <v/>
      </c>
    </row>
    <row r="178" spans="1:1" s="229" customFormat="1" x14ac:dyDescent="0.2">
      <c r="A178" s="66" t="str">
        <f t="shared" si="5"/>
        <v/>
      </c>
    </row>
    <row r="179" spans="1:1" s="229" customFormat="1" x14ac:dyDescent="0.2">
      <c r="A179" s="66" t="str">
        <f t="shared" si="5"/>
        <v/>
      </c>
    </row>
    <row r="180" spans="1:1" s="229" customFormat="1" x14ac:dyDescent="0.2">
      <c r="A180" s="66" t="str">
        <f t="shared" si="5"/>
        <v/>
      </c>
    </row>
    <row r="181" spans="1:1" s="229" customFormat="1" x14ac:dyDescent="0.2">
      <c r="A181" s="66" t="str">
        <f t="shared" si="5"/>
        <v/>
      </c>
    </row>
    <row r="182" spans="1:1" s="229" customFormat="1" x14ac:dyDescent="0.2">
      <c r="A182" s="66" t="str">
        <f t="shared" si="5"/>
        <v/>
      </c>
    </row>
    <row r="183" spans="1:1" s="229" customFormat="1" x14ac:dyDescent="0.2">
      <c r="A183" s="66" t="str">
        <f t="shared" si="5"/>
        <v/>
      </c>
    </row>
    <row r="184" spans="1:1" s="229" customFormat="1" x14ac:dyDescent="0.2">
      <c r="A184" s="66" t="str">
        <f t="shared" si="5"/>
        <v/>
      </c>
    </row>
    <row r="185" spans="1:1" s="229" customFormat="1" x14ac:dyDescent="0.2">
      <c r="A185" s="66" t="str">
        <f t="shared" si="5"/>
        <v/>
      </c>
    </row>
    <row r="186" spans="1:1" s="229" customFormat="1" x14ac:dyDescent="0.2">
      <c r="A186" s="66" t="str">
        <f t="shared" si="5"/>
        <v/>
      </c>
    </row>
    <row r="187" spans="1:1" s="229" customFormat="1" x14ac:dyDescent="0.2">
      <c r="A187" s="66" t="str">
        <f t="shared" si="5"/>
        <v/>
      </c>
    </row>
    <row r="188" spans="1:1" s="229" customFormat="1" x14ac:dyDescent="0.2">
      <c r="A188" s="66" t="str">
        <f t="shared" si="5"/>
        <v/>
      </c>
    </row>
    <row r="189" spans="1:1" s="229" customFormat="1" x14ac:dyDescent="0.2">
      <c r="A189" s="66" t="str">
        <f t="shared" si="5"/>
        <v/>
      </c>
    </row>
    <row r="190" spans="1:1" s="229" customFormat="1" x14ac:dyDescent="0.2">
      <c r="A190" s="66" t="str">
        <f t="shared" si="5"/>
        <v/>
      </c>
    </row>
    <row r="191" spans="1:1" s="229" customFormat="1" x14ac:dyDescent="0.2">
      <c r="A191" s="66" t="str">
        <f t="shared" si="5"/>
        <v/>
      </c>
    </row>
    <row r="192" spans="1:1" s="229" customFormat="1" x14ac:dyDescent="0.2">
      <c r="A192" s="66" t="str">
        <f t="shared" si="5"/>
        <v/>
      </c>
    </row>
    <row r="193" spans="1:1" s="229" customFormat="1" x14ac:dyDescent="0.2">
      <c r="A193" s="66" t="str">
        <f t="shared" si="5"/>
        <v/>
      </c>
    </row>
    <row r="194" spans="1:1" s="229" customFormat="1" x14ac:dyDescent="0.2">
      <c r="A194" s="66" t="str">
        <f t="shared" si="5"/>
        <v/>
      </c>
    </row>
    <row r="195" spans="1:1" s="229" customFormat="1" x14ac:dyDescent="0.2">
      <c r="A195" s="66" t="str">
        <f t="shared" si="5"/>
        <v/>
      </c>
    </row>
    <row r="196" spans="1:1" s="229" customFormat="1" x14ac:dyDescent="0.2">
      <c r="A196" s="66" t="str">
        <f t="shared" si="5"/>
        <v/>
      </c>
    </row>
    <row r="197" spans="1:1" s="229" customFormat="1" x14ac:dyDescent="0.2">
      <c r="A197" s="66" t="str">
        <f t="shared" si="5"/>
        <v/>
      </c>
    </row>
    <row r="198" spans="1:1" s="229" customFormat="1" x14ac:dyDescent="0.2">
      <c r="A198" s="66" t="str">
        <f t="shared" si="5"/>
        <v/>
      </c>
    </row>
    <row r="199" spans="1:1" s="229" customFormat="1" x14ac:dyDescent="0.2">
      <c r="A199" s="66" t="str">
        <f t="shared" si="5"/>
        <v/>
      </c>
    </row>
    <row r="200" spans="1:1" s="229" customFormat="1" x14ac:dyDescent="0.2">
      <c r="A200" s="66" t="str">
        <f t="shared" si="5"/>
        <v/>
      </c>
    </row>
    <row r="201" spans="1:1" s="229" customFormat="1" x14ac:dyDescent="0.2">
      <c r="A201" s="66" t="str">
        <f t="shared" ref="A201:A264" si="6">IF(B201="","",$B$9)</f>
        <v/>
      </c>
    </row>
    <row r="202" spans="1:1" s="229" customFormat="1" x14ac:dyDescent="0.2">
      <c r="A202" s="66" t="str">
        <f t="shared" si="6"/>
        <v/>
      </c>
    </row>
    <row r="203" spans="1:1" s="229" customFormat="1" x14ac:dyDescent="0.2">
      <c r="A203" s="66" t="str">
        <f t="shared" si="6"/>
        <v/>
      </c>
    </row>
    <row r="204" spans="1:1" s="229" customFormat="1" x14ac:dyDescent="0.2">
      <c r="A204" s="66" t="str">
        <f t="shared" si="6"/>
        <v/>
      </c>
    </row>
    <row r="205" spans="1:1" s="229" customFormat="1" x14ac:dyDescent="0.2">
      <c r="A205" s="66" t="str">
        <f t="shared" si="6"/>
        <v/>
      </c>
    </row>
    <row r="206" spans="1:1" s="229" customFormat="1" x14ac:dyDescent="0.2">
      <c r="A206" s="66" t="str">
        <f t="shared" si="6"/>
        <v/>
      </c>
    </row>
    <row r="207" spans="1:1" s="229" customFormat="1" x14ac:dyDescent="0.2">
      <c r="A207" s="66" t="str">
        <f t="shared" si="6"/>
        <v/>
      </c>
    </row>
    <row r="208" spans="1:1" s="229" customFormat="1" x14ac:dyDescent="0.2">
      <c r="A208" s="66" t="str">
        <f t="shared" si="6"/>
        <v/>
      </c>
    </row>
    <row r="209" spans="1:1" s="229" customFormat="1" x14ac:dyDescent="0.2">
      <c r="A209" s="66" t="str">
        <f t="shared" si="6"/>
        <v/>
      </c>
    </row>
    <row r="210" spans="1:1" s="229" customFormat="1" x14ac:dyDescent="0.2">
      <c r="A210" s="66" t="str">
        <f t="shared" si="6"/>
        <v/>
      </c>
    </row>
    <row r="211" spans="1:1" s="229" customFormat="1" x14ac:dyDescent="0.2">
      <c r="A211" s="66" t="str">
        <f t="shared" si="6"/>
        <v/>
      </c>
    </row>
    <row r="212" spans="1:1" s="229" customFormat="1" x14ac:dyDescent="0.2">
      <c r="A212" s="66" t="str">
        <f t="shared" si="6"/>
        <v/>
      </c>
    </row>
    <row r="213" spans="1:1" s="229" customFormat="1" x14ac:dyDescent="0.2">
      <c r="A213" s="66" t="str">
        <f t="shared" si="6"/>
        <v/>
      </c>
    </row>
    <row r="214" spans="1:1" s="229" customFormat="1" x14ac:dyDescent="0.2">
      <c r="A214" s="66" t="str">
        <f t="shared" si="6"/>
        <v/>
      </c>
    </row>
    <row r="215" spans="1:1" s="229" customFormat="1" x14ac:dyDescent="0.2">
      <c r="A215" s="66" t="str">
        <f t="shared" si="6"/>
        <v/>
      </c>
    </row>
    <row r="216" spans="1:1" s="229" customFormat="1" x14ac:dyDescent="0.2">
      <c r="A216" s="66" t="str">
        <f t="shared" si="6"/>
        <v/>
      </c>
    </row>
    <row r="217" spans="1:1" s="229" customFormat="1" x14ac:dyDescent="0.2">
      <c r="A217" s="66" t="str">
        <f t="shared" si="6"/>
        <v/>
      </c>
    </row>
    <row r="218" spans="1:1" s="229" customFormat="1" x14ac:dyDescent="0.2">
      <c r="A218" s="66" t="str">
        <f t="shared" si="6"/>
        <v/>
      </c>
    </row>
    <row r="219" spans="1:1" s="229" customFormat="1" x14ac:dyDescent="0.2">
      <c r="A219" s="66" t="str">
        <f t="shared" si="6"/>
        <v/>
      </c>
    </row>
    <row r="220" spans="1:1" s="229" customFormat="1" x14ac:dyDescent="0.2">
      <c r="A220" s="66" t="str">
        <f t="shared" si="6"/>
        <v/>
      </c>
    </row>
    <row r="221" spans="1:1" s="229" customFormat="1" x14ac:dyDescent="0.2">
      <c r="A221" s="66" t="str">
        <f t="shared" si="6"/>
        <v/>
      </c>
    </row>
    <row r="222" spans="1:1" s="229" customFormat="1" x14ac:dyDescent="0.2">
      <c r="A222" s="66" t="str">
        <f t="shared" si="6"/>
        <v/>
      </c>
    </row>
    <row r="223" spans="1:1" s="229" customFormat="1" x14ac:dyDescent="0.2">
      <c r="A223" s="66" t="str">
        <f t="shared" si="6"/>
        <v/>
      </c>
    </row>
    <row r="224" spans="1:1" s="229" customFormat="1" x14ac:dyDescent="0.2">
      <c r="A224" s="66" t="str">
        <f t="shared" si="6"/>
        <v/>
      </c>
    </row>
    <row r="225" spans="1:1" s="229" customFormat="1" x14ac:dyDescent="0.2">
      <c r="A225" s="66" t="str">
        <f t="shared" si="6"/>
        <v/>
      </c>
    </row>
    <row r="226" spans="1:1" s="229" customFormat="1" x14ac:dyDescent="0.2">
      <c r="A226" s="66" t="str">
        <f t="shared" si="6"/>
        <v/>
      </c>
    </row>
    <row r="227" spans="1:1" s="229" customFormat="1" x14ac:dyDescent="0.2">
      <c r="A227" s="66" t="str">
        <f t="shared" si="6"/>
        <v/>
      </c>
    </row>
    <row r="228" spans="1:1" s="229" customFormat="1" x14ac:dyDescent="0.2">
      <c r="A228" s="66" t="str">
        <f t="shared" si="6"/>
        <v/>
      </c>
    </row>
    <row r="229" spans="1:1" s="229" customFormat="1" x14ac:dyDescent="0.2">
      <c r="A229" s="66" t="str">
        <f t="shared" si="6"/>
        <v/>
      </c>
    </row>
    <row r="230" spans="1:1" s="229" customFormat="1" x14ac:dyDescent="0.2">
      <c r="A230" s="66" t="str">
        <f t="shared" si="6"/>
        <v/>
      </c>
    </row>
    <row r="231" spans="1:1" s="229" customFormat="1" x14ac:dyDescent="0.2">
      <c r="A231" s="66" t="str">
        <f t="shared" si="6"/>
        <v/>
      </c>
    </row>
    <row r="232" spans="1:1" s="229" customFormat="1" x14ac:dyDescent="0.2">
      <c r="A232" s="66" t="str">
        <f t="shared" si="6"/>
        <v/>
      </c>
    </row>
    <row r="233" spans="1:1" s="229" customFormat="1" x14ac:dyDescent="0.2">
      <c r="A233" s="66" t="str">
        <f t="shared" si="6"/>
        <v/>
      </c>
    </row>
    <row r="234" spans="1:1" s="229" customFormat="1" x14ac:dyDescent="0.2">
      <c r="A234" s="66" t="str">
        <f t="shared" si="6"/>
        <v/>
      </c>
    </row>
    <row r="235" spans="1:1" s="229" customFormat="1" x14ac:dyDescent="0.2">
      <c r="A235" s="66" t="str">
        <f t="shared" si="6"/>
        <v/>
      </c>
    </row>
    <row r="236" spans="1:1" s="229" customFormat="1" x14ac:dyDescent="0.2">
      <c r="A236" s="66" t="str">
        <f t="shared" si="6"/>
        <v/>
      </c>
    </row>
    <row r="237" spans="1:1" s="229" customFormat="1" x14ac:dyDescent="0.2">
      <c r="A237" s="66" t="str">
        <f t="shared" si="6"/>
        <v/>
      </c>
    </row>
    <row r="238" spans="1:1" s="229" customFormat="1" x14ac:dyDescent="0.2">
      <c r="A238" s="66" t="str">
        <f t="shared" si="6"/>
        <v/>
      </c>
    </row>
    <row r="239" spans="1:1" s="229" customFormat="1" x14ac:dyDescent="0.2">
      <c r="A239" s="66" t="str">
        <f t="shared" si="6"/>
        <v/>
      </c>
    </row>
    <row r="240" spans="1:1" s="229" customFormat="1" x14ac:dyDescent="0.2">
      <c r="A240" s="66" t="str">
        <f t="shared" si="6"/>
        <v/>
      </c>
    </row>
    <row r="241" spans="1:1" s="229" customFormat="1" x14ac:dyDescent="0.2">
      <c r="A241" s="66" t="str">
        <f t="shared" si="6"/>
        <v/>
      </c>
    </row>
    <row r="242" spans="1:1" s="229" customFormat="1" x14ac:dyDescent="0.2">
      <c r="A242" s="66" t="str">
        <f t="shared" si="6"/>
        <v/>
      </c>
    </row>
    <row r="243" spans="1:1" s="229" customFormat="1" x14ac:dyDescent="0.2">
      <c r="A243" s="66" t="str">
        <f t="shared" si="6"/>
        <v/>
      </c>
    </row>
    <row r="244" spans="1:1" s="229" customFormat="1" x14ac:dyDescent="0.2">
      <c r="A244" s="66" t="str">
        <f t="shared" si="6"/>
        <v/>
      </c>
    </row>
    <row r="245" spans="1:1" s="229" customFormat="1" x14ac:dyDescent="0.2">
      <c r="A245" s="66" t="str">
        <f t="shared" si="6"/>
        <v/>
      </c>
    </row>
    <row r="246" spans="1:1" s="229" customFormat="1" x14ac:dyDescent="0.2">
      <c r="A246" s="66" t="str">
        <f t="shared" si="6"/>
        <v/>
      </c>
    </row>
    <row r="247" spans="1:1" s="229" customFormat="1" x14ac:dyDescent="0.2">
      <c r="A247" s="66" t="str">
        <f t="shared" si="6"/>
        <v/>
      </c>
    </row>
    <row r="248" spans="1:1" s="229" customFormat="1" x14ac:dyDescent="0.2">
      <c r="A248" s="66" t="str">
        <f t="shared" si="6"/>
        <v/>
      </c>
    </row>
    <row r="249" spans="1:1" s="229" customFormat="1" x14ac:dyDescent="0.2">
      <c r="A249" s="66" t="str">
        <f t="shared" si="6"/>
        <v/>
      </c>
    </row>
    <row r="250" spans="1:1" s="229" customFormat="1" x14ac:dyDescent="0.2">
      <c r="A250" s="66" t="str">
        <f t="shared" si="6"/>
        <v/>
      </c>
    </row>
    <row r="251" spans="1:1" s="229" customFormat="1" x14ac:dyDescent="0.2">
      <c r="A251" s="66" t="str">
        <f t="shared" si="6"/>
        <v/>
      </c>
    </row>
    <row r="252" spans="1:1" s="229" customFormat="1" x14ac:dyDescent="0.2">
      <c r="A252" s="66" t="str">
        <f t="shared" si="6"/>
        <v/>
      </c>
    </row>
    <row r="253" spans="1:1" s="229" customFormat="1" x14ac:dyDescent="0.2">
      <c r="A253" s="66" t="str">
        <f t="shared" si="6"/>
        <v/>
      </c>
    </row>
    <row r="254" spans="1:1" s="229" customFormat="1" x14ac:dyDescent="0.2">
      <c r="A254" s="66" t="str">
        <f t="shared" si="6"/>
        <v/>
      </c>
    </row>
    <row r="255" spans="1:1" s="229" customFormat="1" x14ac:dyDescent="0.2">
      <c r="A255" s="66" t="str">
        <f t="shared" si="6"/>
        <v/>
      </c>
    </row>
    <row r="256" spans="1:1" s="229" customFormat="1" x14ac:dyDescent="0.2">
      <c r="A256" s="66" t="str">
        <f t="shared" si="6"/>
        <v/>
      </c>
    </row>
    <row r="257" spans="1:1" s="229" customFormat="1" x14ac:dyDescent="0.2">
      <c r="A257" s="66" t="str">
        <f t="shared" si="6"/>
        <v/>
      </c>
    </row>
    <row r="258" spans="1:1" s="229" customFormat="1" x14ac:dyDescent="0.2">
      <c r="A258" s="66" t="str">
        <f t="shared" si="6"/>
        <v/>
      </c>
    </row>
    <row r="259" spans="1:1" s="229" customFormat="1" x14ac:dyDescent="0.2">
      <c r="A259" s="66" t="str">
        <f t="shared" si="6"/>
        <v/>
      </c>
    </row>
    <row r="260" spans="1:1" s="229" customFormat="1" x14ac:dyDescent="0.2">
      <c r="A260" s="66" t="str">
        <f t="shared" si="6"/>
        <v/>
      </c>
    </row>
    <row r="261" spans="1:1" s="229" customFormat="1" x14ac:dyDescent="0.2">
      <c r="A261" s="66" t="str">
        <f t="shared" si="6"/>
        <v/>
      </c>
    </row>
    <row r="262" spans="1:1" s="229" customFormat="1" x14ac:dyDescent="0.2">
      <c r="A262" s="66" t="str">
        <f t="shared" si="6"/>
        <v/>
      </c>
    </row>
    <row r="263" spans="1:1" s="229" customFormat="1" x14ac:dyDescent="0.2">
      <c r="A263" s="66" t="str">
        <f t="shared" si="6"/>
        <v/>
      </c>
    </row>
    <row r="264" spans="1:1" s="229" customFormat="1" x14ac:dyDescent="0.2">
      <c r="A264" s="66" t="str">
        <f t="shared" si="6"/>
        <v/>
      </c>
    </row>
    <row r="265" spans="1:1" s="229" customFormat="1" x14ac:dyDescent="0.2">
      <c r="A265" s="66" t="str">
        <f t="shared" ref="A265:A328" si="7">IF(B265="","",$B$9)</f>
        <v/>
      </c>
    </row>
    <row r="266" spans="1:1" s="229" customFormat="1" x14ac:dyDescent="0.2">
      <c r="A266" s="66" t="str">
        <f t="shared" si="7"/>
        <v/>
      </c>
    </row>
    <row r="267" spans="1:1" s="229" customFormat="1" x14ac:dyDescent="0.2">
      <c r="A267" s="66" t="str">
        <f t="shared" si="7"/>
        <v/>
      </c>
    </row>
    <row r="268" spans="1:1" s="229" customFormat="1" x14ac:dyDescent="0.2">
      <c r="A268" s="66" t="str">
        <f t="shared" si="7"/>
        <v/>
      </c>
    </row>
    <row r="269" spans="1:1" s="229" customFormat="1" x14ac:dyDescent="0.2">
      <c r="A269" s="66" t="str">
        <f t="shared" si="7"/>
        <v/>
      </c>
    </row>
    <row r="270" spans="1:1" s="229" customFormat="1" x14ac:dyDescent="0.2">
      <c r="A270" s="66" t="str">
        <f t="shared" si="7"/>
        <v/>
      </c>
    </row>
    <row r="271" spans="1:1" s="229" customFormat="1" x14ac:dyDescent="0.2">
      <c r="A271" s="66" t="str">
        <f t="shared" si="7"/>
        <v/>
      </c>
    </row>
    <row r="272" spans="1:1" s="229" customFormat="1" x14ac:dyDescent="0.2">
      <c r="A272" s="66" t="str">
        <f t="shared" si="7"/>
        <v/>
      </c>
    </row>
    <row r="273" spans="1:1" s="229" customFormat="1" x14ac:dyDescent="0.2">
      <c r="A273" s="66" t="str">
        <f t="shared" si="7"/>
        <v/>
      </c>
    </row>
    <row r="274" spans="1:1" s="229" customFormat="1" x14ac:dyDescent="0.2">
      <c r="A274" s="66" t="str">
        <f t="shared" si="7"/>
        <v/>
      </c>
    </row>
    <row r="275" spans="1:1" s="229" customFormat="1" x14ac:dyDescent="0.2">
      <c r="A275" s="66" t="str">
        <f t="shared" si="7"/>
        <v/>
      </c>
    </row>
    <row r="276" spans="1:1" s="229" customFormat="1" x14ac:dyDescent="0.2">
      <c r="A276" s="66" t="str">
        <f t="shared" si="7"/>
        <v/>
      </c>
    </row>
    <row r="277" spans="1:1" s="229" customFormat="1" x14ac:dyDescent="0.2">
      <c r="A277" s="66" t="str">
        <f t="shared" si="7"/>
        <v/>
      </c>
    </row>
    <row r="278" spans="1:1" s="229" customFormat="1" x14ac:dyDescent="0.2">
      <c r="A278" s="66" t="str">
        <f t="shared" si="7"/>
        <v/>
      </c>
    </row>
    <row r="279" spans="1:1" s="229" customFormat="1" x14ac:dyDescent="0.2">
      <c r="A279" s="66" t="str">
        <f t="shared" si="7"/>
        <v/>
      </c>
    </row>
    <row r="280" spans="1:1" s="229" customFormat="1" x14ac:dyDescent="0.2">
      <c r="A280" s="66" t="str">
        <f t="shared" si="7"/>
        <v/>
      </c>
    </row>
    <row r="281" spans="1:1" s="229" customFormat="1" x14ac:dyDescent="0.2">
      <c r="A281" s="66" t="str">
        <f t="shared" si="7"/>
        <v/>
      </c>
    </row>
    <row r="282" spans="1:1" s="229" customFormat="1" x14ac:dyDescent="0.2">
      <c r="A282" s="66" t="str">
        <f t="shared" si="7"/>
        <v/>
      </c>
    </row>
    <row r="283" spans="1:1" s="229" customFormat="1" x14ac:dyDescent="0.2">
      <c r="A283" s="66" t="str">
        <f t="shared" si="7"/>
        <v/>
      </c>
    </row>
    <row r="284" spans="1:1" s="229" customFormat="1" x14ac:dyDescent="0.2">
      <c r="A284" s="66" t="str">
        <f t="shared" si="7"/>
        <v/>
      </c>
    </row>
    <row r="285" spans="1:1" s="229" customFormat="1" x14ac:dyDescent="0.2">
      <c r="A285" s="66" t="str">
        <f t="shared" si="7"/>
        <v/>
      </c>
    </row>
    <row r="286" spans="1:1" s="229" customFormat="1" x14ac:dyDescent="0.2">
      <c r="A286" s="66" t="str">
        <f t="shared" si="7"/>
        <v/>
      </c>
    </row>
    <row r="287" spans="1:1" s="229" customFormat="1" x14ac:dyDescent="0.2">
      <c r="A287" s="66" t="str">
        <f t="shared" si="7"/>
        <v/>
      </c>
    </row>
    <row r="288" spans="1:1" s="229" customFormat="1" x14ac:dyDescent="0.2">
      <c r="A288" s="66" t="str">
        <f t="shared" si="7"/>
        <v/>
      </c>
    </row>
    <row r="289" spans="1:1" s="229" customFormat="1" x14ac:dyDescent="0.2">
      <c r="A289" s="66" t="str">
        <f t="shared" si="7"/>
        <v/>
      </c>
    </row>
    <row r="290" spans="1:1" s="229" customFormat="1" x14ac:dyDescent="0.2">
      <c r="A290" s="66" t="str">
        <f t="shared" si="7"/>
        <v/>
      </c>
    </row>
    <row r="291" spans="1:1" s="229" customFormat="1" x14ac:dyDescent="0.2">
      <c r="A291" s="66" t="str">
        <f t="shared" si="7"/>
        <v/>
      </c>
    </row>
    <row r="292" spans="1:1" s="229" customFormat="1" x14ac:dyDescent="0.2">
      <c r="A292" s="66" t="str">
        <f t="shared" si="7"/>
        <v/>
      </c>
    </row>
    <row r="293" spans="1:1" s="229" customFormat="1" x14ac:dyDescent="0.2">
      <c r="A293" s="66" t="str">
        <f t="shared" si="7"/>
        <v/>
      </c>
    </row>
    <row r="294" spans="1:1" s="229" customFormat="1" x14ac:dyDescent="0.2">
      <c r="A294" s="66" t="str">
        <f t="shared" si="7"/>
        <v/>
      </c>
    </row>
    <row r="295" spans="1:1" s="229" customFormat="1" x14ac:dyDescent="0.2">
      <c r="A295" s="66" t="str">
        <f t="shared" si="7"/>
        <v/>
      </c>
    </row>
    <row r="296" spans="1:1" s="229" customFormat="1" x14ac:dyDescent="0.2">
      <c r="A296" s="66" t="str">
        <f t="shared" si="7"/>
        <v/>
      </c>
    </row>
    <row r="297" spans="1:1" s="229" customFormat="1" x14ac:dyDescent="0.2">
      <c r="A297" s="66" t="str">
        <f t="shared" si="7"/>
        <v/>
      </c>
    </row>
    <row r="298" spans="1:1" s="229" customFormat="1" x14ac:dyDescent="0.2">
      <c r="A298" s="66" t="str">
        <f t="shared" si="7"/>
        <v/>
      </c>
    </row>
    <row r="299" spans="1:1" s="229" customFormat="1" x14ac:dyDescent="0.2">
      <c r="A299" s="66" t="str">
        <f t="shared" si="7"/>
        <v/>
      </c>
    </row>
    <row r="300" spans="1:1" s="229" customFormat="1" x14ac:dyDescent="0.2">
      <c r="A300" s="66" t="str">
        <f t="shared" si="7"/>
        <v/>
      </c>
    </row>
    <row r="301" spans="1:1" s="229" customFormat="1" x14ac:dyDescent="0.2">
      <c r="A301" s="66" t="str">
        <f t="shared" si="7"/>
        <v/>
      </c>
    </row>
    <row r="302" spans="1:1" s="229" customFormat="1" x14ac:dyDescent="0.2">
      <c r="A302" s="66" t="str">
        <f t="shared" si="7"/>
        <v/>
      </c>
    </row>
    <row r="303" spans="1:1" s="229" customFormat="1" x14ac:dyDescent="0.2">
      <c r="A303" s="66" t="str">
        <f t="shared" si="7"/>
        <v/>
      </c>
    </row>
    <row r="304" spans="1:1" s="229" customFormat="1" x14ac:dyDescent="0.2">
      <c r="A304" s="66" t="str">
        <f t="shared" si="7"/>
        <v/>
      </c>
    </row>
    <row r="305" spans="1:1" s="229" customFormat="1" x14ac:dyDescent="0.2">
      <c r="A305" s="66" t="str">
        <f t="shared" si="7"/>
        <v/>
      </c>
    </row>
    <row r="306" spans="1:1" s="229" customFormat="1" x14ac:dyDescent="0.2">
      <c r="A306" s="66" t="str">
        <f t="shared" si="7"/>
        <v/>
      </c>
    </row>
    <row r="307" spans="1:1" s="229" customFormat="1" x14ac:dyDescent="0.2">
      <c r="A307" s="66" t="str">
        <f t="shared" si="7"/>
        <v/>
      </c>
    </row>
    <row r="308" spans="1:1" s="229" customFormat="1" x14ac:dyDescent="0.2">
      <c r="A308" s="66" t="str">
        <f t="shared" si="7"/>
        <v/>
      </c>
    </row>
    <row r="309" spans="1:1" s="229" customFormat="1" x14ac:dyDescent="0.2">
      <c r="A309" s="66" t="str">
        <f t="shared" si="7"/>
        <v/>
      </c>
    </row>
    <row r="310" spans="1:1" s="229" customFormat="1" x14ac:dyDescent="0.2">
      <c r="A310" s="66" t="str">
        <f t="shared" si="7"/>
        <v/>
      </c>
    </row>
    <row r="311" spans="1:1" s="229" customFormat="1" x14ac:dyDescent="0.2">
      <c r="A311" s="66" t="str">
        <f t="shared" si="7"/>
        <v/>
      </c>
    </row>
    <row r="312" spans="1:1" s="229" customFormat="1" x14ac:dyDescent="0.2">
      <c r="A312" s="66" t="str">
        <f t="shared" si="7"/>
        <v/>
      </c>
    </row>
    <row r="313" spans="1:1" s="229" customFormat="1" x14ac:dyDescent="0.2">
      <c r="A313" s="66" t="str">
        <f t="shared" si="7"/>
        <v/>
      </c>
    </row>
    <row r="314" spans="1:1" s="229" customFormat="1" x14ac:dyDescent="0.2">
      <c r="A314" s="66" t="str">
        <f t="shared" si="7"/>
        <v/>
      </c>
    </row>
    <row r="315" spans="1:1" s="229" customFormat="1" x14ac:dyDescent="0.2">
      <c r="A315" s="66" t="str">
        <f t="shared" si="7"/>
        <v/>
      </c>
    </row>
    <row r="316" spans="1:1" s="229" customFormat="1" x14ac:dyDescent="0.2">
      <c r="A316" s="66" t="str">
        <f t="shared" si="7"/>
        <v/>
      </c>
    </row>
    <row r="317" spans="1:1" s="229" customFormat="1" x14ac:dyDescent="0.2">
      <c r="A317" s="66" t="str">
        <f t="shared" si="7"/>
        <v/>
      </c>
    </row>
    <row r="318" spans="1:1" s="229" customFormat="1" x14ac:dyDescent="0.2">
      <c r="A318" s="66" t="str">
        <f t="shared" si="7"/>
        <v/>
      </c>
    </row>
    <row r="319" spans="1:1" s="229" customFormat="1" x14ac:dyDescent="0.2">
      <c r="A319" s="66" t="str">
        <f t="shared" si="7"/>
        <v/>
      </c>
    </row>
    <row r="320" spans="1:1" s="229" customFormat="1" x14ac:dyDescent="0.2">
      <c r="A320" s="66" t="str">
        <f t="shared" si="7"/>
        <v/>
      </c>
    </row>
    <row r="321" spans="1:1" s="229" customFormat="1" x14ac:dyDescent="0.2">
      <c r="A321" s="66" t="str">
        <f t="shared" si="7"/>
        <v/>
      </c>
    </row>
    <row r="322" spans="1:1" s="229" customFormat="1" x14ac:dyDescent="0.2">
      <c r="A322" s="66" t="str">
        <f t="shared" si="7"/>
        <v/>
      </c>
    </row>
    <row r="323" spans="1:1" s="229" customFormat="1" x14ac:dyDescent="0.2">
      <c r="A323" s="66" t="str">
        <f t="shared" si="7"/>
        <v/>
      </c>
    </row>
    <row r="324" spans="1:1" s="229" customFormat="1" x14ac:dyDescent="0.2">
      <c r="A324" s="66" t="str">
        <f t="shared" si="7"/>
        <v/>
      </c>
    </row>
    <row r="325" spans="1:1" s="229" customFormat="1" x14ac:dyDescent="0.2">
      <c r="A325" s="66" t="str">
        <f t="shared" si="7"/>
        <v/>
      </c>
    </row>
    <row r="326" spans="1:1" s="229" customFormat="1" x14ac:dyDescent="0.2">
      <c r="A326" s="66" t="str">
        <f t="shared" si="7"/>
        <v/>
      </c>
    </row>
    <row r="327" spans="1:1" s="229" customFormat="1" x14ac:dyDescent="0.2">
      <c r="A327" s="66" t="str">
        <f t="shared" si="7"/>
        <v/>
      </c>
    </row>
    <row r="328" spans="1:1" s="229" customFormat="1" x14ac:dyDescent="0.2">
      <c r="A328" s="66" t="str">
        <f t="shared" si="7"/>
        <v/>
      </c>
    </row>
    <row r="329" spans="1:1" s="229" customFormat="1" x14ac:dyDescent="0.2">
      <c r="A329" s="66" t="str">
        <f t="shared" ref="A329:A392" si="8">IF(B329="","",$B$9)</f>
        <v/>
      </c>
    </row>
    <row r="330" spans="1:1" s="229" customFormat="1" x14ac:dyDescent="0.2">
      <c r="A330" s="66" t="str">
        <f t="shared" si="8"/>
        <v/>
      </c>
    </row>
    <row r="331" spans="1:1" s="229" customFormat="1" x14ac:dyDescent="0.2">
      <c r="A331" s="66" t="str">
        <f t="shared" si="8"/>
        <v/>
      </c>
    </row>
    <row r="332" spans="1:1" s="229" customFormat="1" x14ac:dyDescent="0.2">
      <c r="A332" s="66" t="str">
        <f t="shared" si="8"/>
        <v/>
      </c>
    </row>
    <row r="333" spans="1:1" s="229" customFormat="1" x14ac:dyDescent="0.2">
      <c r="A333" s="66" t="str">
        <f t="shared" si="8"/>
        <v/>
      </c>
    </row>
    <row r="334" spans="1:1" s="229" customFormat="1" x14ac:dyDescent="0.2">
      <c r="A334" s="66" t="str">
        <f t="shared" si="8"/>
        <v/>
      </c>
    </row>
    <row r="335" spans="1:1" s="229" customFormat="1" x14ac:dyDescent="0.2">
      <c r="A335" s="66" t="str">
        <f t="shared" si="8"/>
        <v/>
      </c>
    </row>
    <row r="336" spans="1:1" s="229" customFormat="1" x14ac:dyDescent="0.2">
      <c r="A336" s="66" t="str">
        <f t="shared" si="8"/>
        <v/>
      </c>
    </row>
    <row r="337" spans="1:1" s="229" customFormat="1" x14ac:dyDescent="0.2">
      <c r="A337" s="66" t="str">
        <f t="shared" si="8"/>
        <v/>
      </c>
    </row>
    <row r="338" spans="1:1" s="229" customFormat="1" x14ac:dyDescent="0.2">
      <c r="A338" s="66" t="str">
        <f t="shared" si="8"/>
        <v/>
      </c>
    </row>
    <row r="339" spans="1:1" s="229" customFormat="1" x14ac:dyDescent="0.2">
      <c r="A339" s="66" t="str">
        <f t="shared" si="8"/>
        <v/>
      </c>
    </row>
    <row r="340" spans="1:1" s="229" customFormat="1" x14ac:dyDescent="0.2">
      <c r="A340" s="66" t="str">
        <f t="shared" si="8"/>
        <v/>
      </c>
    </row>
    <row r="341" spans="1:1" s="229" customFormat="1" x14ac:dyDescent="0.2">
      <c r="A341" s="66" t="str">
        <f t="shared" si="8"/>
        <v/>
      </c>
    </row>
    <row r="342" spans="1:1" s="229" customFormat="1" x14ac:dyDescent="0.2">
      <c r="A342" s="66" t="str">
        <f t="shared" si="8"/>
        <v/>
      </c>
    </row>
    <row r="343" spans="1:1" s="229" customFormat="1" x14ac:dyDescent="0.2">
      <c r="A343" s="66" t="str">
        <f t="shared" si="8"/>
        <v/>
      </c>
    </row>
    <row r="344" spans="1:1" s="229" customFormat="1" x14ac:dyDescent="0.2">
      <c r="A344" s="66" t="str">
        <f t="shared" si="8"/>
        <v/>
      </c>
    </row>
    <row r="345" spans="1:1" s="229" customFormat="1" x14ac:dyDescent="0.2">
      <c r="A345" s="66" t="str">
        <f t="shared" si="8"/>
        <v/>
      </c>
    </row>
    <row r="346" spans="1:1" s="229" customFormat="1" x14ac:dyDescent="0.2">
      <c r="A346" s="66" t="str">
        <f t="shared" si="8"/>
        <v/>
      </c>
    </row>
    <row r="347" spans="1:1" s="229" customFormat="1" x14ac:dyDescent="0.2">
      <c r="A347" s="66" t="str">
        <f t="shared" si="8"/>
        <v/>
      </c>
    </row>
    <row r="348" spans="1:1" s="229" customFormat="1" x14ac:dyDescent="0.2">
      <c r="A348" s="66" t="str">
        <f t="shared" si="8"/>
        <v/>
      </c>
    </row>
    <row r="349" spans="1:1" s="229" customFormat="1" x14ac:dyDescent="0.2">
      <c r="A349" s="66" t="str">
        <f t="shared" si="8"/>
        <v/>
      </c>
    </row>
    <row r="350" spans="1:1" s="229" customFormat="1" x14ac:dyDescent="0.2">
      <c r="A350" s="66" t="str">
        <f t="shared" si="8"/>
        <v/>
      </c>
    </row>
    <row r="351" spans="1:1" s="229" customFormat="1" x14ac:dyDescent="0.2">
      <c r="A351" s="66" t="str">
        <f t="shared" si="8"/>
        <v/>
      </c>
    </row>
    <row r="352" spans="1:1" s="229" customFormat="1" x14ac:dyDescent="0.2">
      <c r="A352" s="66" t="str">
        <f t="shared" si="8"/>
        <v/>
      </c>
    </row>
    <row r="353" spans="1:1" s="229" customFormat="1" x14ac:dyDescent="0.2">
      <c r="A353" s="66" t="str">
        <f t="shared" si="8"/>
        <v/>
      </c>
    </row>
    <row r="354" spans="1:1" s="229" customFormat="1" x14ac:dyDescent="0.2">
      <c r="A354" s="66" t="str">
        <f t="shared" si="8"/>
        <v/>
      </c>
    </row>
    <row r="355" spans="1:1" s="229" customFormat="1" x14ac:dyDescent="0.2">
      <c r="A355" s="66" t="str">
        <f t="shared" si="8"/>
        <v/>
      </c>
    </row>
    <row r="356" spans="1:1" s="229" customFormat="1" x14ac:dyDescent="0.2">
      <c r="A356" s="66" t="str">
        <f t="shared" si="8"/>
        <v/>
      </c>
    </row>
    <row r="357" spans="1:1" s="229" customFormat="1" x14ac:dyDescent="0.2">
      <c r="A357" s="66" t="str">
        <f t="shared" si="8"/>
        <v/>
      </c>
    </row>
    <row r="358" spans="1:1" s="229" customFormat="1" x14ac:dyDescent="0.2">
      <c r="A358" s="66" t="str">
        <f t="shared" si="8"/>
        <v/>
      </c>
    </row>
    <row r="359" spans="1:1" s="229" customFormat="1" x14ac:dyDescent="0.2">
      <c r="A359" s="66" t="str">
        <f t="shared" si="8"/>
        <v/>
      </c>
    </row>
    <row r="360" spans="1:1" s="229" customFormat="1" x14ac:dyDescent="0.2">
      <c r="A360" s="66" t="str">
        <f t="shared" si="8"/>
        <v/>
      </c>
    </row>
    <row r="361" spans="1:1" s="229" customFormat="1" x14ac:dyDescent="0.2">
      <c r="A361" s="66" t="str">
        <f t="shared" si="8"/>
        <v/>
      </c>
    </row>
    <row r="362" spans="1:1" s="229" customFormat="1" x14ac:dyDescent="0.2">
      <c r="A362" s="66" t="str">
        <f t="shared" si="8"/>
        <v/>
      </c>
    </row>
    <row r="363" spans="1:1" s="229" customFormat="1" x14ac:dyDescent="0.2">
      <c r="A363" s="66" t="str">
        <f t="shared" si="8"/>
        <v/>
      </c>
    </row>
    <row r="364" spans="1:1" s="229" customFormat="1" x14ac:dyDescent="0.2">
      <c r="A364" s="66" t="str">
        <f t="shared" si="8"/>
        <v/>
      </c>
    </row>
    <row r="365" spans="1:1" s="229" customFormat="1" x14ac:dyDescent="0.2">
      <c r="A365" s="66" t="str">
        <f t="shared" si="8"/>
        <v/>
      </c>
    </row>
    <row r="366" spans="1:1" s="229" customFormat="1" x14ac:dyDescent="0.2">
      <c r="A366" s="66" t="str">
        <f t="shared" si="8"/>
        <v/>
      </c>
    </row>
    <row r="367" spans="1:1" s="229" customFormat="1" x14ac:dyDescent="0.2">
      <c r="A367" s="66" t="str">
        <f t="shared" si="8"/>
        <v/>
      </c>
    </row>
    <row r="368" spans="1:1" s="229" customFormat="1" x14ac:dyDescent="0.2">
      <c r="A368" s="66" t="str">
        <f t="shared" si="8"/>
        <v/>
      </c>
    </row>
    <row r="369" spans="1:1" s="229" customFormat="1" x14ac:dyDescent="0.2">
      <c r="A369" s="66" t="str">
        <f t="shared" si="8"/>
        <v/>
      </c>
    </row>
    <row r="370" spans="1:1" s="229" customFormat="1" x14ac:dyDescent="0.2">
      <c r="A370" s="66" t="str">
        <f t="shared" si="8"/>
        <v/>
      </c>
    </row>
    <row r="371" spans="1:1" s="229" customFormat="1" x14ac:dyDescent="0.2">
      <c r="A371" s="66" t="str">
        <f t="shared" si="8"/>
        <v/>
      </c>
    </row>
    <row r="372" spans="1:1" s="229" customFormat="1" x14ac:dyDescent="0.2">
      <c r="A372" s="66" t="str">
        <f t="shared" si="8"/>
        <v/>
      </c>
    </row>
    <row r="373" spans="1:1" s="229" customFormat="1" x14ac:dyDescent="0.2">
      <c r="A373" s="66" t="str">
        <f t="shared" si="8"/>
        <v/>
      </c>
    </row>
    <row r="374" spans="1:1" s="229" customFormat="1" x14ac:dyDescent="0.2">
      <c r="A374" s="66" t="str">
        <f t="shared" si="8"/>
        <v/>
      </c>
    </row>
    <row r="375" spans="1:1" s="229" customFormat="1" x14ac:dyDescent="0.2">
      <c r="A375" s="66" t="str">
        <f t="shared" si="8"/>
        <v/>
      </c>
    </row>
    <row r="376" spans="1:1" s="229" customFormat="1" x14ac:dyDescent="0.2">
      <c r="A376" s="66" t="str">
        <f t="shared" si="8"/>
        <v/>
      </c>
    </row>
    <row r="377" spans="1:1" s="229" customFormat="1" x14ac:dyDescent="0.2">
      <c r="A377" s="66" t="str">
        <f t="shared" si="8"/>
        <v/>
      </c>
    </row>
    <row r="378" spans="1:1" s="229" customFormat="1" x14ac:dyDescent="0.2">
      <c r="A378" s="66" t="str">
        <f t="shared" si="8"/>
        <v/>
      </c>
    </row>
    <row r="379" spans="1:1" s="229" customFormat="1" x14ac:dyDescent="0.2">
      <c r="A379" s="66" t="str">
        <f t="shared" si="8"/>
        <v/>
      </c>
    </row>
    <row r="380" spans="1:1" s="229" customFormat="1" x14ac:dyDescent="0.2">
      <c r="A380" s="66" t="str">
        <f t="shared" si="8"/>
        <v/>
      </c>
    </row>
    <row r="381" spans="1:1" s="229" customFormat="1" x14ac:dyDescent="0.2">
      <c r="A381" s="66" t="str">
        <f t="shared" si="8"/>
        <v/>
      </c>
    </row>
    <row r="382" spans="1:1" s="229" customFormat="1" x14ac:dyDescent="0.2">
      <c r="A382" s="66" t="str">
        <f t="shared" si="8"/>
        <v/>
      </c>
    </row>
    <row r="383" spans="1:1" s="229" customFormat="1" x14ac:dyDescent="0.2">
      <c r="A383" s="66" t="str">
        <f t="shared" si="8"/>
        <v/>
      </c>
    </row>
    <row r="384" spans="1:1" s="229" customFormat="1" x14ac:dyDescent="0.2">
      <c r="A384" s="66" t="str">
        <f t="shared" si="8"/>
        <v/>
      </c>
    </row>
    <row r="385" spans="1:1" s="229" customFormat="1" x14ac:dyDescent="0.2">
      <c r="A385" s="66" t="str">
        <f t="shared" si="8"/>
        <v/>
      </c>
    </row>
    <row r="386" spans="1:1" s="229" customFormat="1" x14ac:dyDescent="0.2">
      <c r="A386" s="66" t="str">
        <f t="shared" si="8"/>
        <v/>
      </c>
    </row>
    <row r="387" spans="1:1" s="229" customFormat="1" x14ac:dyDescent="0.2">
      <c r="A387" s="66" t="str">
        <f t="shared" si="8"/>
        <v/>
      </c>
    </row>
    <row r="388" spans="1:1" s="229" customFormat="1" x14ac:dyDescent="0.2">
      <c r="A388" s="66" t="str">
        <f t="shared" si="8"/>
        <v/>
      </c>
    </row>
    <row r="389" spans="1:1" s="229" customFormat="1" x14ac:dyDescent="0.2">
      <c r="A389" s="66" t="str">
        <f t="shared" si="8"/>
        <v/>
      </c>
    </row>
    <row r="390" spans="1:1" s="229" customFormat="1" x14ac:dyDescent="0.2">
      <c r="A390" s="66" t="str">
        <f t="shared" si="8"/>
        <v/>
      </c>
    </row>
    <row r="391" spans="1:1" s="229" customFormat="1" x14ac:dyDescent="0.2">
      <c r="A391" s="66" t="str">
        <f t="shared" si="8"/>
        <v/>
      </c>
    </row>
    <row r="392" spans="1:1" s="229" customFormat="1" x14ac:dyDescent="0.2">
      <c r="A392" s="66" t="str">
        <f t="shared" si="8"/>
        <v/>
      </c>
    </row>
    <row r="393" spans="1:1" s="229" customFormat="1" x14ac:dyDescent="0.2">
      <c r="A393" s="66" t="str">
        <f t="shared" ref="A393:A456" si="9">IF(B393="","",$B$9)</f>
        <v/>
      </c>
    </row>
    <row r="394" spans="1:1" s="229" customFormat="1" x14ac:dyDescent="0.2">
      <c r="A394" s="66" t="str">
        <f t="shared" si="9"/>
        <v/>
      </c>
    </row>
    <row r="395" spans="1:1" s="229" customFormat="1" x14ac:dyDescent="0.2">
      <c r="A395" s="66" t="str">
        <f t="shared" si="9"/>
        <v/>
      </c>
    </row>
    <row r="396" spans="1:1" s="229" customFormat="1" x14ac:dyDescent="0.2">
      <c r="A396" s="66" t="str">
        <f t="shared" si="9"/>
        <v/>
      </c>
    </row>
    <row r="397" spans="1:1" s="229" customFormat="1" x14ac:dyDescent="0.2">
      <c r="A397" s="66" t="str">
        <f t="shared" si="9"/>
        <v/>
      </c>
    </row>
    <row r="398" spans="1:1" s="229" customFormat="1" x14ac:dyDescent="0.2">
      <c r="A398" s="66" t="str">
        <f t="shared" si="9"/>
        <v/>
      </c>
    </row>
    <row r="399" spans="1:1" s="229" customFormat="1" x14ac:dyDescent="0.2">
      <c r="A399" s="66" t="str">
        <f t="shared" si="9"/>
        <v/>
      </c>
    </row>
    <row r="400" spans="1:1" s="229" customFormat="1" x14ac:dyDescent="0.2">
      <c r="A400" s="66" t="str">
        <f t="shared" si="9"/>
        <v/>
      </c>
    </row>
    <row r="401" spans="1:1" s="229" customFormat="1" x14ac:dyDescent="0.2">
      <c r="A401" s="66" t="str">
        <f t="shared" si="9"/>
        <v/>
      </c>
    </row>
    <row r="402" spans="1:1" s="229" customFormat="1" x14ac:dyDescent="0.2">
      <c r="A402" s="66" t="str">
        <f t="shared" si="9"/>
        <v/>
      </c>
    </row>
    <row r="403" spans="1:1" s="229" customFormat="1" x14ac:dyDescent="0.2">
      <c r="A403" s="66" t="str">
        <f t="shared" si="9"/>
        <v/>
      </c>
    </row>
    <row r="404" spans="1:1" s="229" customFormat="1" x14ac:dyDescent="0.2">
      <c r="A404" s="66" t="str">
        <f t="shared" si="9"/>
        <v/>
      </c>
    </row>
    <row r="405" spans="1:1" s="229" customFormat="1" x14ac:dyDescent="0.2">
      <c r="A405" s="66" t="str">
        <f t="shared" si="9"/>
        <v/>
      </c>
    </row>
    <row r="406" spans="1:1" s="229" customFormat="1" x14ac:dyDescent="0.2">
      <c r="A406" s="66" t="str">
        <f t="shared" si="9"/>
        <v/>
      </c>
    </row>
    <row r="407" spans="1:1" s="229" customFormat="1" x14ac:dyDescent="0.2">
      <c r="A407" s="66" t="str">
        <f t="shared" si="9"/>
        <v/>
      </c>
    </row>
    <row r="408" spans="1:1" s="229" customFormat="1" x14ac:dyDescent="0.2">
      <c r="A408" s="66" t="str">
        <f t="shared" si="9"/>
        <v/>
      </c>
    </row>
    <row r="409" spans="1:1" s="229" customFormat="1" x14ac:dyDescent="0.2">
      <c r="A409" s="66" t="str">
        <f t="shared" si="9"/>
        <v/>
      </c>
    </row>
    <row r="410" spans="1:1" s="229" customFormat="1" x14ac:dyDescent="0.2">
      <c r="A410" s="66" t="str">
        <f t="shared" si="9"/>
        <v/>
      </c>
    </row>
    <row r="411" spans="1:1" s="229" customFormat="1" x14ac:dyDescent="0.2">
      <c r="A411" s="66" t="str">
        <f t="shared" si="9"/>
        <v/>
      </c>
    </row>
    <row r="412" spans="1:1" s="229" customFormat="1" x14ac:dyDescent="0.2">
      <c r="A412" s="66" t="str">
        <f t="shared" si="9"/>
        <v/>
      </c>
    </row>
    <row r="413" spans="1:1" s="229" customFormat="1" x14ac:dyDescent="0.2">
      <c r="A413" s="66" t="str">
        <f t="shared" si="9"/>
        <v/>
      </c>
    </row>
    <row r="414" spans="1:1" s="229" customFormat="1" x14ac:dyDescent="0.2">
      <c r="A414" s="66" t="str">
        <f t="shared" si="9"/>
        <v/>
      </c>
    </row>
    <row r="415" spans="1:1" s="229" customFormat="1" x14ac:dyDescent="0.2">
      <c r="A415" s="66" t="str">
        <f t="shared" si="9"/>
        <v/>
      </c>
    </row>
    <row r="416" spans="1:1" s="229" customFormat="1" x14ac:dyDescent="0.2">
      <c r="A416" s="66" t="str">
        <f t="shared" si="9"/>
        <v/>
      </c>
    </row>
    <row r="417" spans="1:1" s="229" customFormat="1" x14ac:dyDescent="0.2">
      <c r="A417" s="66" t="str">
        <f t="shared" si="9"/>
        <v/>
      </c>
    </row>
    <row r="418" spans="1:1" s="229" customFormat="1" x14ac:dyDescent="0.2">
      <c r="A418" s="66" t="str">
        <f t="shared" si="9"/>
        <v/>
      </c>
    </row>
    <row r="419" spans="1:1" s="229" customFormat="1" x14ac:dyDescent="0.2">
      <c r="A419" s="66" t="str">
        <f t="shared" si="9"/>
        <v/>
      </c>
    </row>
    <row r="420" spans="1:1" s="229" customFormat="1" x14ac:dyDescent="0.2">
      <c r="A420" s="66" t="str">
        <f t="shared" si="9"/>
        <v/>
      </c>
    </row>
    <row r="421" spans="1:1" s="229" customFormat="1" x14ac:dyDescent="0.2">
      <c r="A421" s="66" t="str">
        <f t="shared" si="9"/>
        <v/>
      </c>
    </row>
    <row r="422" spans="1:1" s="229" customFormat="1" x14ac:dyDescent="0.2">
      <c r="A422" s="66" t="str">
        <f t="shared" si="9"/>
        <v/>
      </c>
    </row>
    <row r="423" spans="1:1" s="229" customFormat="1" x14ac:dyDescent="0.2">
      <c r="A423" s="66" t="str">
        <f t="shared" si="9"/>
        <v/>
      </c>
    </row>
    <row r="424" spans="1:1" s="229" customFormat="1" x14ac:dyDescent="0.2">
      <c r="A424" s="66" t="str">
        <f t="shared" si="9"/>
        <v/>
      </c>
    </row>
    <row r="425" spans="1:1" s="229" customFormat="1" x14ac:dyDescent="0.2">
      <c r="A425" s="66" t="str">
        <f t="shared" si="9"/>
        <v/>
      </c>
    </row>
    <row r="426" spans="1:1" s="229" customFormat="1" x14ac:dyDescent="0.2">
      <c r="A426" s="66" t="str">
        <f t="shared" si="9"/>
        <v/>
      </c>
    </row>
    <row r="427" spans="1:1" s="229" customFormat="1" x14ac:dyDescent="0.2">
      <c r="A427" s="66" t="str">
        <f t="shared" si="9"/>
        <v/>
      </c>
    </row>
    <row r="428" spans="1:1" s="229" customFormat="1" x14ac:dyDescent="0.2">
      <c r="A428" s="66" t="str">
        <f t="shared" si="9"/>
        <v/>
      </c>
    </row>
    <row r="429" spans="1:1" s="229" customFormat="1" x14ac:dyDescent="0.2">
      <c r="A429" s="66" t="str">
        <f t="shared" si="9"/>
        <v/>
      </c>
    </row>
    <row r="430" spans="1:1" s="229" customFormat="1" x14ac:dyDescent="0.2">
      <c r="A430" s="66" t="str">
        <f t="shared" si="9"/>
        <v/>
      </c>
    </row>
    <row r="431" spans="1:1" s="229" customFormat="1" x14ac:dyDescent="0.2">
      <c r="A431" s="66" t="str">
        <f t="shared" si="9"/>
        <v/>
      </c>
    </row>
    <row r="432" spans="1:1" s="229" customFormat="1" x14ac:dyDescent="0.2">
      <c r="A432" s="66" t="str">
        <f t="shared" si="9"/>
        <v/>
      </c>
    </row>
    <row r="433" spans="1:1" s="229" customFormat="1" x14ac:dyDescent="0.2">
      <c r="A433" s="66" t="str">
        <f t="shared" si="9"/>
        <v/>
      </c>
    </row>
    <row r="434" spans="1:1" s="229" customFormat="1" x14ac:dyDescent="0.2">
      <c r="A434" s="66" t="str">
        <f t="shared" si="9"/>
        <v/>
      </c>
    </row>
    <row r="435" spans="1:1" s="229" customFormat="1" x14ac:dyDescent="0.2">
      <c r="A435" s="66" t="str">
        <f t="shared" si="9"/>
        <v/>
      </c>
    </row>
    <row r="436" spans="1:1" s="229" customFormat="1" x14ac:dyDescent="0.2">
      <c r="A436" s="66" t="str">
        <f t="shared" si="9"/>
        <v/>
      </c>
    </row>
    <row r="437" spans="1:1" s="229" customFormat="1" x14ac:dyDescent="0.2">
      <c r="A437" s="66" t="str">
        <f t="shared" si="9"/>
        <v/>
      </c>
    </row>
    <row r="438" spans="1:1" s="229" customFormat="1" x14ac:dyDescent="0.2">
      <c r="A438" s="66" t="str">
        <f t="shared" si="9"/>
        <v/>
      </c>
    </row>
    <row r="439" spans="1:1" s="229" customFormat="1" x14ac:dyDescent="0.2">
      <c r="A439" s="66" t="str">
        <f t="shared" si="9"/>
        <v/>
      </c>
    </row>
    <row r="440" spans="1:1" s="229" customFormat="1" x14ac:dyDescent="0.2">
      <c r="A440" s="66" t="str">
        <f t="shared" si="9"/>
        <v/>
      </c>
    </row>
    <row r="441" spans="1:1" s="229" customFormat="1" x14ac:dyDescent="0.2">
      <c r="A441" s="66" t="str">
        <f t="shared" si="9"/>
        <v/>
      </c>
    </row>
    <row r="442" spans="1:1" s="229" customFormat="1" x14ac:dyDescent="0.2">
      <c r="A442" s="66" t="str">
        <f t="shared" si="9"/>
        <v/>
      </c>
    </row>
    <row r="443" spans="1:1" s="229" customFormat="1" x14ac:dyDescent="0.2">
      <c r="A443" s="66" t="str">
        <f t="shared" si="9"/>
        <v/>
      </c>
    </row>
    <row r="444" spans="1:1" s="229" customFormat="1" x14ac:dyDescent="0.2">
      <c r="A444" s="66" t="str">
        <f t="shared" si="9"/>
        <v/>
      </c>
    </row>
    <row r="445" spans="1:1" s="229" customFormat="1" x14ac:dyDescent="0.2">
      <c r="A445" s="66" t="str">
        <f t="shared" si="9"/>
        <v/>
      </c>
    </row>
    <row r="446" spans="1:1" s="229" customFormat="1" x14ac:dyDescent="0.2">
      <c r="A446" s="66" t="str">
        <f t="shared" si="9"/>
        <v/>
      </c>
    </row>
    <row r="447" spans="1:1" s="229" customFormat="1" x14ac:dyDescent="0.2">
      <c r="A447" s="66" t="str">
        <f t="shared" si="9"/>
        <v/>
      </c>
    </row>
    <row r="448" spans="1:1" s="229" customFormat="1" x14ac:dyDescent="0.2">
      <c r="A448" s="66" t="str">
        <f t="shared" si="9"/>
        <v/>
      </c>
    </row>
    <row r="449" spans="1:1" s="229" customFormat="1" x14ac:dyDescent="0.2">
      <c r="A449" s="66" t="str">
        <f t="shared" si="9"/>
        <v/>
      </c>
    </row>
    <row r="450" spans="1:1" s="229" customFormat="1" x14ac:dyDescent="0.2">
      <c r="A450" s="66" t="str">
        <f t="shared" si="9"/>
        <v/>
      </c>
    </row>
    <row r="451" spans="1:1" s="229" customFormat="1" x14ac:dyDescent="0.2">
      <c r="A451" s="66" t="str">
        <f t="shared" si="9"/>
        <v/>
      </c>
    </row>
    <row r="452" spans="1:1" s="229" customFormat="1" x14ac:dyDescent="0.2">
      <c r="A452" s="66" t="str">
        <f t="shared" si="9"/>
        <v/>
      </c>
    </row>
    <row r="453" spans="1:1" s="229" customFormat="1" x14ac:dyDescent="0.2">
      <c r="A453" s="66" t="str">
        <f t="shared" si="9"/>
        <v/>
      </c>
    </row>
    <row r="454" spans="1:1" s="229" customFormat="1" x14ac:dyDescent="0.2">
      <c r="A454" s="66" t="str">
        <f t="shared" si="9"/>
        <v/>
      </c>
    </row>
    <row r="455" spans="1:1" s="229" customFormat="1" x14ac:dyDescent="0.2">
      <c r="A455" s="66" t="str">
        <f t="shared" si="9"/>
        <v/>
      </c>
    </row>
    <row r="456" spans="1:1" s="229" customFormat="1" x14ac:dyDescent="0.2">
      <c r="A456" s="66" t="str">
        <f t="shared" si="9"/>
        <v/>
      </c>
    </row>
    <row r="457" spans="1:1" s="229" customFormat="1" x14ac:dyDescent="0.2">
      <c r="A457" s="66" t="str">
        <f t="shared" ref="A457:A520" si="10">IF(B457="","",$B$9)</f>
        <v/>
      </c>
    </row>
    <row r="458" spans="1:1" s="229" customFormat="1" x14ac:dyDescent="0.2">
      <c r="A458" s="66" t="str">
        <f t="shared" si="10"/>
        <v/>
      </c>
    </row>
    <row r="459" spans="1:1" s="229" customFormat="1" x14ac:dyDescent="0.2">
      <c r="A459" s="66" t="str">
        <f t="shared" si="10"/>
        <v/>
      </c>
    </row>
    <row r="460" spans="1:1" s="229" customFormat="1" x14ac:dyDescent="0.2">
      <c r="A460" s="66" t="str">
        <f t="shared" si="10"/>
        <v/>
      </c>
    </row>
    <row r="461" spans="1:1" s="229" customFormat="1" x14ac:dyDescent="0.2">
      <c r="A461" s="66" t="str">
        <f t="shared" si="10"/>
        <v/>
      </c>
    </row>
    <row r="462" spans="1:1" s="229" customFormat="1" x14ac:dyDescent="0.2">
      <c r="A462" s="66" t="str">
        <f t="shared" si="10"/>
        <v/>
      </c>
    </row>
    <row r="463" spans="1:1" s="229" customFormat="1" x14ac:dyDescent="0.2">
      <c r="A463" s="66" t="str">
        <f t="shared" si="10"/>
        <v/>
      </c>
    </row>
    <row r="464" spans="1:1" s="229" customFormat="1" x14ac:dyDescent="0.2">
      <c r="A464" s="66" t="str">
        <f t="shared" si="10"/>
        <v/>
      </c>
    </row>
    <row r="465" spans="1:1" s="229" customFormat="1" x14ac:dyDescent="0.2">
      <c r="A465" s="66" t="str">
        <f t="shared" si="10"/>
        <v/>
      </c>
    </row>
    <row r="466" spans="1:1" s="229" customFormat="1" x14ac:dyDescent="0.2">
      <c r="A466" s="66" t="str">
        <f t="shared" si="10"/>
        <v/>
      </c>
    </row>
    <row r="467" spans="1:1" s="229" customFormat="1" x14ac:dyDescent="0.2">
      <c r="A467" s="66" t="str">
        <f t="shared" si="10"/>
        <v/>
      </c>
    </row>
    <row r="468" spans="1:1" s="229" customFormat="1" x14ac:dyDescent="0.2">
      <c r="A468" s="66" t="str">
        <f t="shared" si="10"/>
        <v/>
      </c>
    </row>
    <row r="469" spans="1:1" s="229" customFormat="1" x14ac:dyDescent="0.2">
      <c r="A469" s="66" t="str">
        <f t="shared" si="10"/>
        <v/>
      </c>
    </row>
    <row r="470" spans="1:1" s="229" customFormat="1" x14ac:dyDescent="0.2">
      <c r="A470" s="66" t="str">
        <f t="shared" si="10"/>
        <v/>
      </c>
    </row>
    <row r="471" spans="1:1" s="229" customFormat="1" x14ac:dyDescent="0.2">
      <c r="A471" s="66" t="str">
        <f t="shared" si="10"/>
        <v/>
      </c>
    </row>
    <row r="472" spans="1:1" s="229" customFormat="1" x14ac:dyDescent="0.2">
      <c r="A472" s="66" t="str">
        <f t="shared" si="10"/>
        <v/>
      </c>
    </row>
    <row r="473" spans="1:1" s="229" customFormat="1" x14ac:dyDescent="0.2">
      <c r="A473" s="66" t="str">
        <f t="shared" si="10"/>
        <v/>
      </c>
    </row>
    <row r="474" spans="1:1" s="229" customFormat="1" x14ac:dyDescent="0.2">
      <c r="A474" s="66" t="str">
        <f t="shared" si="10"/>
        <v/>
      </c>
    </row>
    <row r="475" spans="1:1" s="229" customFormat="1" x14ac:dyDescent="0.2">
      <c r="A475" s="66" t="str">
        <f t="shared" si="10"/>
        <v/>
      </c>
    </row>
    <row r="476" spans="1:1" s="229" customFormat="1" x14ac:dyDescent="0.2">
      <c r="A476" s="66" t="str">
        <f t="shared" si="10"/>
        <v/>
      </c>
    </row>
    <row r="477" spans="1:1" s="229" customFormat="1" x14ac:dyDescent="0.2">
      <c r="A477" s="66" t="str">
        <f t="shared" si="10"/>
        <v/>
      </c>
    </row>
    <row r="478" spans="1:1" s="229" customFormat="1" x14ac:dyDescent="0.2">
      <c r="A478" s="66" t="str">
        <f t="shared" si="10"/>
        <v/>
      </c>
    </row>
    <row r="479" spans="1:1" s="229" customFormat="1" x14ac:dyDescent="0.2">
      <c r="A479" s="66" t="str">
        <f t="shared" si="10"/>
        <v/>
      </c>
    </row>
    <row r="480" spans="1:1" s="229" customFormat="1" x14ac:dyDescent="0.2">
      <c r="A480" s="66" t="str">
        <f t="shared" si="10"/>
        <v/>
      </c>
    </row>
    <row r="481" spans="1:1" s="229" customFormat="1" x14ac:dyDescent="0.2">
      <c r="A481" s="66" t="str">
        <f t="shared" si="10"/>
        <v/>
      </c>
    </row>
    <row r="482" spans="1:1" s="229" customFormat="1" x14ac:dyDescent="0.2">
      <c r="A482" s="66" t="str">
        <f t="shared" si="10"/>
        <v/>
      </c>
    </row>
    <row r="483" spans="1:1" s="229" customFormat="1" x14ac:dyDescent="0.2">
      <c r="A483" s="66" t="str">
        <f t="shared" si="10"/>
        <v/>
      </c>
    </row>
    <row r="484" spans="1:1" s="229" customFormat="1" x14ac:dyDescent="0.2">
      <c r="A484" s="66" t="str">
        <f t="shared" si="10"/>
        <v/>
      </c>
    </row>
    <row r="485" spans="1:1" s="229" customFormat="1" x14ac:dyDescent="0.2">
      <c r="A485" s="66" t="str">
        <f t="shared" si="10"/>
        <v/>
      </c>
    </row>
    <row r="486" spans="1:1" s="229" customFormat="1" x14ac:dyDescent="0.2">
      <c r="A486" s="66" t="str">
        <f t="shared" si="10"/>
        <v/>
      </c>
    </row>
    <row r="487" spans="1:1" s="229" customFormat="1" x14ac:dyDescent="0.2">
      <c r="A487" s="66" t="str">
        <f t="shared" si="10"/>
        <v/>
      </c>
    </row>
    <row r="488" spans="1:1" s="229" customFormat="1" x14ac:dyDescent="0.2">
      <c r="A488" s="66" t="str">
        <f t="shared" si="10"/>
        <v/>
      </c>
    </row>
    <row r="489" spans="1:1" s="229" customFormat="1" x14ac:dyDescent="0.2">
      <c r="A489" s="66" t="str">
        <f t="shared" si="10"/>
        <v/>
      </c>
    </row>
    <row r="490" spans="1:1" s="229" customFormat="1" x14ac:dyDescent="0.2">
      <c r="A490" s="66" t="str">
        <f t="shared" si="10"/>
        <v/>
      </c>
    </row>
    <row r="491" spans="1:1" s="229" customFormat="1" x14ac:dyDescent="0.2">
      <c r="A491" s="66" t="str">
        <f t="shared" si="10"/>
        <v/>
      </c>
    </row>
    <row r="492" spans="1:1" s="229" customFormat="1" x14ac:dyDescent="0.2">
      <c r="A492" s="66" t="str">
        <f t="shared" si="10"/>
        <v/>
      </c>
    </row>
    <row r="493" spans="1:1" s="229" customFormat="1" x14ac:dyDescent="0.2">
      <c r="A493" s="66" t="str">
        <f t="shared" si="10"/>
        <v/>
      </c>
    </row>
    <row r="494" spans="1:1" s="229" customFormat="1" x14ac:dyDescent="0.2">
      <c r="A494" s="66" t="str">
        <f t="shared" si="10"/>
        <v/>
      </c>
    </row>
    <row r="495" spans="1:1" s="229" customFormat="1" x14ac:dyDescent="0.2">
      <c r="A495" s="66" t="str">
        <f t="shared" si="10"/>
        <v/>
      </c>
    </row>
    <row r="496" spans="1:1" s="229" customFormat="1" x14ac:dyDescent="0.2">
      <c r="A496" s="66" t="str">
        <f t="shared" si="10"/>
        <v/>
      </c>
    </row>
    <row r="497" spans="1:1" s="229" customFormat="1" x14ac:dyDescent="0.2">
      <c r="A497" s="66" t="str">
        <f t="shared" si="10"/>
        <v/>
      </c>
    </row>
    <row r="498" spans="1:1" s="229" customFormat="1" x14ac:dyDescent="0.2">
      <c r="A498" s="66" t="str">
        <f t="shared" si="10"/>
        <v/>
      </c>
    </row>
    <row r="499" spans="1:1" s="229" customFormat="1" x14ac:dyDescent="0.2">
      <c r="A499" s="66" t="str">
        <f t="shared" si="10"/>
        <v/>
      </c>
    </row>
    <row r="500" spans="1:1" s="229" customFormat="1" x14ac:dyDescent="0.2">
      <c r="A500" s="66" t="str">
        <f t="shared" si="10"/>
        <v/>
      </c>
    </row>
    <row r="501" spans="1:1" s="229" customFormat="1" x14ac:dyDescent="0.2">
      <c r="A501" s="66" t="str">
        <f t="shared" si="10"/>
        <v/>
      </c>
    </row>
    <row r="502" spans="1:1" s="229" customFormat="1" x14ac:dyDescent="0.2">
      <c r="A502" s="66" t="str">
        <f t="shared" si="10"/>
        <v/>
      </c>
    </row>
    <row r="503" spans="1:1" s="229" customFormat="1" x14ac:dyDescent="0.2">
      <c r="A503" s="66" t="str">
        <f t="shared" si="10"/>
        <v/>
      </c>
    </row>
    <row r="504" spans="1:1" s="229" customFormat="1" x14ac:dyDescent="0.2">
      <c r="A504" s="66" t="str">
        <f t="shared" si="10"/>
        <v/>
      </c>
    </row>
    <row r="505" spans="1:1" s="229" customFormat="1" x14ac:dyDescent="0.2">
      <c r="A505" s="66" t="str">
        <f t="shared" si="10"/>
        <v/>
      </c>
    </row>
    <row r="506" spans="1:1" s="229" customFormat="1" x14ac:dyDescent="0.2">
      <c r="A506" s="66" t="str">
        <f t="shared" si="10"/>
        <v/>
      </c>
    </row>
    <row r="507" spans="1:1" s="229" customFormat="1" x14ac:dyDescent="0.2">
      <c r="A507" s="66" t="str">
        <f t="shared" si="10"/>
        <v/>
      </c>
    </row>
    <row r="508" spans="1:1" s="229" customFormat="1" x14ac:dyDescent="0.2">
      <c r="A508" s="66" t="str">
        <f t="shared" si="10"/>
        <v/>
      </c>
    </row>
    <row r="509" spans="1:1" s="229" customFormat="1" x14ac:dyDescent="0.2">
      <c r="A509" s="66" t="str">
        <f t="shared" si="10"/>
        <v/>
      </c>
    </row>
    <row r="510" spans="1:1" s="229" customFormat="1" x14ac:dyDescent="0.2">
      <c r="A510" s="66" t="str">
        <f t="shared" si="10"/>
        <v/>
      </c>
    </row>
    <row r="511" spans="1:1" s="229" customFormat="1" x14ac:dyDescent="0.2">
      <c r="A511" s="66" t="str">
        <f t="shared" si="10"/>
        <v/>
      </c>
    </row>
    <row r="512" spans="1:1" s="229" customFormat="1" x14ac:dyDescent="0.2">
      <c r="A512" s="66" t="str">
        <f t="shared" si="10"/>
        <v/>
      </c>
    </row>
    <row r="513" spans="1:1" s="229" customFormat="1" x14ac:dyDescent="0.2">
      <c r="A513" s="66" t="str">
        <f t="shared" si="10"/>
        <v/>
      </c>
    </row>
    <row r="514" spans="1:1" s="229" customFormat="1" x14ac:dyDescent="0.2">
      <c r="A514" s="66" t="str">
        <f t="shared" si="10"/>
        <v/>
      </c>
    </row>
    <row r="515" spans="1:1" s="229" customFormat="1" x14ac:dyDescent="0.2">
      <c r="A515" s="66" t="str">
        <f t="shared" si="10"/>
        <v/>
      </c>
    </row>
    <row r="516" spans="1:1" s="229" customFormat="1" x14ac:dyDescent="0.2">
      <c r="A516" s="66" t="str">
        <f t="shared" si="10"/>
        <v/>
      </c>
    </row>
    <row r="517" spans="1:1" s="229" customFormat="1" x14ac:dyDescent="0.2">
      <c r="A517" s="66" t="str">
        <f t="shared" si="10"/>
        <v/>
      </c>
    </row>
    <row r="518" spans="1:1" s="229" customFormat="1" x14ac:dyDescent="0.2">
      <c r="A518" s="66" t="str">
        <f t="shared" si="10"/>
        <v/>
      </c>
    </row>
    <row r="519" spans="1:1" s="229" customFormat="1" x14ac:dyDescent="0.2">
      <c r="A519" s="66" t="str">
        <f t="shared" si="10"/>
        <v/>
      </c>
    </row>
    <row r="520" spans="1:1" s="229" customFormat="1" x14ac:dyDescent="0.2">
      <c r="A520" s="66" t="str">
        <f t="shared" si="10"/>
        <v/>
      </c>
    </row>
    <row r="521" spans="1:1" s="229" customFormat="1" x14ac:dyDescent="0.2">
      <c r="A521" s="66" t="str">
        <f t="shared" ref="A521:A584" si="11">IF(B521="","",$B$9)</f>
        <v/>
      </c>
    </row>
    <row r="522" spans="1:1" s="229" customFormat="1" x14ac:dyDescent="0.2">
      <c r="A522" s="66" t="str">
        <f t="shared" si="11"/>
        <v/>
      </c>
    </row>
    <row r="523" spans="1:1" s="229" customFormat="1" x14ac:dyDescent="0.2">
      <c r="A523" s="66" t="str">
        <f t="shared" si="11"/>
        <v/>
      </c>
    </row>
    <row r="524" spans="1:1" s="229" customFormat="1" x14ac:dyDescent="0.2">
      <c r="A524" s="66" t="str">
        <f t="shared" si="11"/>
        <v/>
      </c>
    </row>
    <row r="525" spans="1:1" s="229" customFormat="1" x14ac:dyDescent="0.2">
      <c r="A525" s="66" t="str">
        <f t="shared" si="11"/>
        <v/>
      </c>
    </row>
    <row r="526" spans="1:1" s="229" customFormat="1" x14ac:dyDescent="0.2">
      <c r="A526" s="66" t="str">
        <f t="shared" si="11"/>
        <v/>
      </c>
    </row>
    <row r="527" spans="1:1" s="229" customFormat="1" x14ac:dyDescent="0.2">
      <c r="A527" s="66" t="str">
        <f t="shared" si="11"/>
        <v/>
      </c>
    </row>
    <row r="528" spans="1:1" s="229" customFormat="1" x14ac:dyDescent="0.2">
      <c r="A528" s="66" t="str">
        <f t="shared" si="11"/>
        <v/>
      </c>
    </row>
    <row r="529" spans="1:1" s="229" customFormat="1" x14ac:dyDescent="0.2">
      <c r="A529" s="66" t="str">
        <f t="shared" si="11"/>
        <v/>
      </c>
    </row>
    <row r="530" spans="1:1" s="229" customFormat="1" x14ac:dyDescent="0.2">
      <c r="A530" s="66" t="str">
        <f t="shared" si="11"/>
        <v/>
      </c>
    </row>
    <row r="531" spans="1:1" s="229" customFormat="1" x14ac:dyDescent="0.2">
      <c r="A531" s="66" t="str">
        <f t="shared" si="11"/>
        <v/>
      </c>
    </row>
    <row r="532" spans="1:1" s="229" customFormat="1" x14ac:dyDescent="0.2">
      <c r="A532" s="66" t="str">
        <f t="shared" si="11"/>
        <v/>
      </c>
    </row>
    <row r="533" spans="1:1" s="229" customFormat="1" x14ac:dyDescent="0.2">
      <c r="A533" s="66" t="str">
        <f t="shared" si="11"/>
        <v/>
      </c>
    </row>
    <row r="534" spans="1:1" s="229" customFormat="1" x14ac:dyDescent="0.2">
      <c r="A534" s="66" t="str">
        <f t="shared" si="11"/>
        <v/>
      </c>
    </row>
    <row r="535" spans="1:1" s="229" customFormat="1" x14ac:dyDescent="0.2">
      <c r="A535" s="66" t="str">
        <f t="shared" si="11"/>
        <v/>
      </c>
    </row>
    <row r="536" spans="1:1" s="229" customFormat="1" x14ac:dyDescent="0.2">
      <c r="A536" s="66" t="str">
        <f t="shared" si="11"/>
        <v/>
      </c>
    </row>
    <row r="537" spans="1:1" s="229" customFormat="1" x14ac:dyDescent="0.2">
      <c r="A537" s="66" t="str">
        <f t="shared" si="11"/>
        <v/>
      </c>
    </row>
    <row r="538" spans="1:1" s="229" customFormat="1" x14ac:dyDescent="0.2">
      <c r="A538" s="66" t="str">
        <f t="shared" si="11"/>
        <v/>
      </c>
    </row>
    <row r="539" spans="1:1" s="229" customFormat="1" x14ac:dyDescent="0.2">
      <c r="A539" s="66" t="str">
        <f t="shared" si="11"/>
        <v/>
      </c>
    </row>
    <row r="540" spans="1:1" s="229" customFormat="1" x14ac:dyDescent="0.2">
      <c r="A540" s="66" t="str">
        <f t="shared" si="11"/>
        <v/>
      </c>
    </row>
    <row r="541" spans="1:1" s="229" customFormat="1" x14ac:dyDescent="0.2">
      <c r="A541" s="66" t="str">
        <f t="shared" si="11"/>
        <v/>
      </c>
    </row>
    <row r="542" spans="1:1" s="229" customFormat="1" x14ac:dyDescent="0.2">
      <c r="A542" s="66" t="str">
        <f t="shared" si="11"/>
        <v/>
      </c>
    </row>
    <row r="543" spans="1:1" s="229" customFormat="1" x14ac:dyDescent="0.2">
      <c r="A543" s="66" t="str">
        <f t="shared" si="11"/>
        <v/>
      </c>
    </row>
    <row r="544" spans="1:1" s="229" customFormat="1" x14ac:dyDescent="0.2">
      <c r="A544" s="66" t="str">
        <f t="shared" si="11"/>
        <v/>
      </c>
    </row>
    <row r="545" spans="1:1" s="229" customFormat="1" x14ac:dyDescent="0.2">
      <c r="A545" s="66" t="str">
        <f t="shared" si="11"/>
        <v/>
      </c>
    </row>
    <row r="546" spans="1:1" s="229" customFormat="1" x14ac:dyDescent="0.2">
      <c r="A546" s="66" t="str">
        <f t="shared" si="11"/>
        <v/>
      </c>
    </row>
    <row r="547" spans="1:1" s="229" customFormat="1" x14ac:dyDescent="0.2">
      <c r="A547" s="66" t="str">
        <f t="shared" si="11"/>
        <v/>
      </c>
    </row>
    <row r="548" spans="1:1" s="229" customFormat="1" x14ac:dyDescent="0.2">
      <c r="A548" s="66" t="str">
        <f t="shared" si="11"/>
        <v/>
      </c>
    </row>
    <row r="549" spans="1:1" s="229" customFormat="1" x14ac:dyDescent="0.2">
      <c r="A549" s="66" t="str">
        <f t="shared" si="11"/>
        <v/>
      </c>
    </row>
    <row r="550" spans="1:1" s="229" customFormat="1" x14ac:dyDescent="0.2">
      <c r="A550" s="66" t="str">
        <f t="shared" si="11"/>
        <v/>
      </c>
    </row>
    <row r="551" spans="1:1" s="229" customFormat="1" x14ac:dyDescent="0.2">
      <c r="A551" s="66" t="str">
        <f t="shared" si="11"/>
        <v/>
      </c>
    </row>
    <row r="552" spans="1:1" s="229" customFormat="1" x14ac:dyDescent="0.2">
      <c r="A552" s="66" t="str">
        <f t="shared" si="11"/>
        <v/>
      </c>
    </row>
    <row r="553" spans="1:1" s="229" customFormat="1" x14ac:dyDescent="0.2">
      <c r="A553" s="66" t="str">
        <f t="shared" si="11"/>
        <v/>
      </c>
    </row>
    <row r="554" spans="1:1" s="229" customFormat="1" x14ac:dyDescent="0.2">
      <c r="A554" s="66" t="str">
        <f t="shared" si="11"/>
        <v/>
      </c>
    </row>
    <row r="555" spans="1:1" s="229" customFormat="1" x14ac:dyDescent="0.2">
      <c r="A555" s="66" t="str">
        <f t="shared" si="11"/>
        <v/>
      </c>
    </row>
    <row r="556" spans="1:1" s="229" customFormat="1" x14ac:dyDescent="0.2">
      <c r="A556" s="66" t="str">
        <f t="shared" si="11"/>
        <v/>
      </c>
    </row>
    <row r="557" spans="1:1" s="229" customFormat="1" x14ac:dyDescent="0.2">
      <c r="A557" s="66" t="str">
        <f t="shared" si="11"/>
        <v/>
      </c>
    </row>
    <row r="558" spans="1:1" s="229" customFormat="1" x14ac:dyDescent="0.2">
      <c r="A558" s="66" t="str">
        <f t="shared" si="11"/>
        <v/>
      </c>
    </row>
    <row r="559" spans="1:1" s="229" customFormat="1" x14ac:dyDescent="0.2">
      <c r="A559" s="66" t="str">
        <f t="shared" si="11"/>
        <v/>
      </c>
    </row>
    <row r="560" spans="1:1" s="229" customFormat="1" x14ac:dyDescent="0.2">
      <c r="A560" s="66" t="str">
        <f t="shared" si="11"/>
        <v/>
      </c>
    </row>
    <row r="561" spans="1:1" s="229" customFormat="1" x14ac:dyDescent="0.2">
      <c r="A561" s="66" t="str">
        <f t="shared" si="11"/>
        <v/>
      </c>
    </row>
    <row r="562" spans="1:1" s="229" customFormat="1" x14ac:dyDescent="0.2">
      <c r="A562" s="66" t="str">
        <f t="shared" si="11"/>
        <v/>
      </c>
    </row>
    <row r="563" spans="1:1" s="229" customFormat="1" x14ac:dyDescent="0.2">
      <c r="A563" s="66" t="str">
        <f t="shared" si="11"/>
        <v/>
      </c>
    </row>
    <row r="564" spans="1:1" s="229" customFormat="1" x14ac:dyDescent="0.2">
      <c r="A564" s="66" t="str">
        <f t="shared" si="11"/>
        <v/>
      </c>
    </row>
    <row r="565" spans="1:1" s="229" customFormat="1" x14ac:dyDescent="0.2">
      <c r="A565" s="66" t="str">
        <f t="shared" si="11"/>
        <v/>
      </c>
    </row>
    <row r="566" spans="1:1" s="229" customFormat="1" x14ac:dyDescent="0.2">
      <c r="A566" s="66" t="str">
        <f t="shared" si="11"/>
        <v/>
      </c>
    </row>
    <row r="567" spans="1:1" s="229" customFormat="1" x14ac:dyDescent="0.2">
      <c r="A567" s="66" t="str">
        <f t="shared" si="11"/>
        <v/>
      </c>
    </row>
    <row r="568" spans="1:1" s="229" customFormat="1" x14ac:dyDescent="0.2">
      <c r="A568" s="66" t="str">
        <f t="shared" si="11"/>
        <v/>
      </c>
    </row>
    <row r="569" spans="1:1" s="229" customFormat="1" x14ac:dyDescent="0.2">
      <c r="A569" s="66" t="str">
        <f t="shared" si="11"/>
        <v/>
      </c>
    </row>
    <row r="570" spans="1:1" s="229" customFormat="1" x14ac:dyDescent="0.2">
      <c r="A570" s="66" t="str">
        <f t="shared" si="11"/>
        <v/>
      </c>
    </row>
    <row r="571" spans="1:1" s="229" customFormat="1" x14ac:dyDescent="0.2">
      <c r="A571" s="66" t="str">
        <f t="shared" si="11"/>
        <v/>
      </c>
    </row>
    <row r="572" spans="1:1" s="229" customFormat="1" x14ac:dyDescent="0.2">
      <c r="A572" s="66" t="str">
        <f t="shared" si="11"/>
        <v/>
      </c>
    </row>
    <row r="573" spans="1:1" s="229" customFormat="1" x14ac:dyDescent="0.2">
      <c r="A573" s="66" t="str">
        <f t="shared" si="11"/>
        <v/>
      </c>
    </row>
    <row r="574" spans="1:1" s="229" customFormat="1" x14ac:dyDescent="0.2">
      <c r="A574" s="66" t="str">
        <f t="shared" si="11"/>
        <v/>
      </c>
    </row>
    <row r="575" spans="1:1" s="229" customFormat="1" x14ac:dyDescent="0.2">
      <c r="A575" s="66" t="str">
        <f t="shared" si="11"/>
        <v/>
      </c>
    </row>
    <row r="576" spans="1:1" s="229" customFormat="1" x14ac:dyDescent="0.2">
      <c r="A576" s="66" t="str">
        <f t="shared" si="11"/>
        <v/>
      </c>
    </row>
    <row r="577" spans="1:1" s="229" customFormat="1" x14ac:dyDescent="0.2">
      <c r="A577" s="66" t="str">
        <f t="shared" si="11"/>
        <v/>
      </c>
    </row>
    <row r="578" spans="1:1" s="229" customFormat="1" x14ac:dyDescent="0.2">
      <c r="A578" s="66" t="str">
        <f t="shared" si="11"/>
        <v/>
      </c>
    </row>
    <row r="579" spans="1:1" s="229" customFormat="1" x14ac:dyDescent="0.2">
      <c r="A579" s="66" t="str">
        <f t="shared" si="11"/>
        <v/>
      </c>
    </row>
    <row r="580" spans="1:1" s="229" customFormat="1" x14ac:dyDescent="0.2">
      <c r="A580" s="66" t="str">
        <f t="shared" si="11"/>
        <v/>
      </c>
    </row>
    <row r="581" spans="1:1" s="229" customFormat="1" x14ac:dyDescent="0.2">
      <c r="A581" s="66" t="str">
        <f t="shared" si="11"/>
        <v/>
      </c>
    </row>
    <row r="582" spans="1:1" s="229" customFormat="1" x14ac:dyDescent="0.2">
      <c r="A582" s="66" t="str">
        <f t="shared" si="11"/>
        <v/>
      </c>
    </row>
    <row r="583" spans="1:1" s="229" customFormat="1" x14ac:dyDescent="0.2">
      <c r="A583" s="66" t="str">
        <f t="shared" si="11"/>
        <v/>
      </c>
    </row>
    <row r="584" spans="1:1" s="229" customFormat="1" x14ac:dyDescent="0.2">
      <c r="A584" s="66" t="str">
        <f t="shared" si="11"/>
        <v/>
      </c>
    </row>
    <row r="585" spans="1:1" s="229" customFormat="1" x14ac:dyDescent="0.2">
      <c r="A585" s="66" t="str">
        <f t="shared" ref="A585:A641" si="12">IF(B585="","",$B$9)</f>
        <v/>
      </c>
    </row>
    <row r="586" spans="1:1" s="229" customFormat="1" x14ac:dyDescent="0.2">
      <c r="A586" s="66" t="str">
        <f t="shared" si="12"/>
        <v/>
      </c>
    </row>
    <row r="587" spans="1:1" s="229" customFormat="1" x14ac:dyDescent="0.2">
      <c r="A587" s="66" t="str">
        <f t="shared" si="12"/>
        <v/>
      </c>
    </row>
    <row r="588" spans="1:1" s="229" customFormat="1" x14ac:dyDescent="0.2">
      <c r="A588" s="66" t="str">
        <f t="shared" si="12"/>
        <v/>
      </c>
    </row>
    <row r="589" spans="1:1" s="229" customFormat="1" x14ac:dyDescent="0.2">
      <c r="A589" s="66" t="str">
        <f t="shared" si="12"/>
        <v/>
      </c>
    </row>
    <row r="590" spans="1:1" s="229" customFormat="1" x14ac:dyDescent="0.2">
      <c r="A590" s="66" t="str">
        <f t="shared" si="12"/>
        <v/>
      </c>
    </row>
    <row r="591" spans="1:1" s="229" customFormat="1" x14ac:dyDescent="0.2">
      <c r="A591" s="66" t="str">
        <f t="shared" si="12"/>
        <v/>
      </c>
    </row>
    <row r="592" spans="1:1" s="229" customFormat="1" x14ac:dyDescent="0.2">
      <c r="A592" s="66" t="str">
        <f t="shared" si="12"/>
        <v/>
      </c>
    </row>
    <row r="593" spans="1:1" s="229" customFormat="1" x14ac:dyDescent="0.2">
      <c r="A593" s="66" t="str">
        <f t="shared" si="12"/>
        <v/>
      </c>
    </row>
    <row r="594" spans="1:1" s="229" customFormat="1" x14ac:dyDescent="0.2">
      <c r="A594" s="66" t="str">
        <f t="shared" si="12"/>
        <v/>
      </c>
    </row>
    <row r="595" spans="1:1" s="229" customFormat="1" x14ac:dyDescent="0.2">
      <c r="A595" s="66" t="str">
        <f t="shared" si="12"/>
        <v/>
      </c>
    </row>
    <row r="596" spans="1:1" s="229" customFormat="1" x14ac:dyDescent="0.2">
      <c r="A596" s="66" t="str">
        <f t="shared" si="12"/>
        <v/>
      </c>
    </row>
    <row r="597" spans="1:1" s="229" customFormat="1" x14ac:dyDescent="0.2">
      <c r="A597" s="66" t="str">
        <f t="shared" si="12"/>
        <v/>
      </c>
    </row>
    <row r="598" spans="1:1" s="229" customFormat="1" x14ac:dyDescent="0.2">
      <c r="A598" s="66" t="str">
        <f t="shared" si="12"/>
        <v/>
      </c>
    </row>
    <row r="599" spans="1:1" s="229" customFormat="1" x14ac:dyDescent="0.2">
      <c r="A599" s="66" t="str">
        <f t="shared" si="12"/>
        <v/>
      </c>
    </row>
    <row r="600" spans="1:1" s="229" customFormat="1" x14ac:dyDescent="0.2">
      <c r="A600" s="66" t="str">
        <f t="shared" si="12"/>
        <v/>
      </c>
    </row>
    <row r="601" spans="1:1" s="229" customFormat="1" x14ac:dyDescent="0.2">
      <c r="A601" s="66" t="str">
        <f t="shared" si="12"/>
        <v/>
      </c>
    </row>
    <row r="602" spans="1:1" s="229" customFormat="1" x14ac:dyDescent="0.2">
      <c r="A602" s="66" t="str">
        <f t="shared" si="12"/>
        <v/>
      </c>
    </row>
    <row r="603" spans="1:1" s="229" customFormat="1" x14ac:dyDescent="0.2">
      <c r="A603" s="66" t="str">
        <f t="shared" si="12"/>
        <v/>
      </c>
    </row>
    <row r="604" spans="1:1" s="229" customFormat="1" x14ac:dyDescent="0.2">
      <c r="A604" s="66" t="str">
        <f t="shared" si="12"/>
        <v/>
      </c>
    </row>
    <row r="605" spans="1:1" s="229" customFormat="1" x14ac:dyDescent="0.2">
      <c r="A605" s="66" t="str">
        <f t="shared" si="12"/>
        <v/>
      </c>
    </row>
    <row r="606" spans="1:1" s="229" customFormat="1" x14ac:dyDescent="0.2">
      <c r="A606" s="66" t="str">
        <f t="shared" si="12"/>
        <v/>
      </c>
    </row>
    <row r="607" spans="1:1" s="229" customFormat="1" x14ac:dyDescent="0.2">
      <c r="A607" s="66" t="str">
        <f t="shared" si="12"/>
        <v/>
      </c>
    </row>
    <row r="608" spans="1:1" s="229" customFormat="1" x14ac:dyDescent="0.2">
      <c r="A608" s="66" t="str">
        <f t="shared" si="12"/>
        <v/>
      </c>
    </row>
    <row r="609" spans="1:1" s="229" customFormat="1" x14ac:dyDescent="0.2">
      <c r="A609" s="66" t="str">
        <f t="shared" si="12"/>
        <v/>
      </c>
    </row>
    <row r="610" spans="1:1" s="229" customFormat="1" x14ac:dyDescent="0.2">
      <c r="A610" s="66" t="str">
        <f t="shared" si="12"/>
        <v/>
      </c>
    </row>
    <row r="611" spans="1:1" s="229" customFormat="1" x14ac:dyDescent="0.2">
      <c r="A611" s="66" t="str">
        <f t="shared" si="12"/>
        <v/>
      </c>
    </row>
    <row r="612" spans="1:1" s="229" customFormat="1" x14ac:dyDescent="0.2">
      <c r="A612" s="66" t="str">
        <f t="shared" si="12"/>
        <v/>
      </c>
    </row>
    <row r="613" spans="1:1" s="229" customFormat="1" x14ac:dyDescent="0.2">
      <c r="A613" s="66" t="str">
        <f t="shared" si="12"/>
        <v/>
      </c>
    </row>
    <row r="614" spans="1:1" s="229" customFormat="1" x14ac:dyDescent="0.2">
      <c r="A614" s="66" t="str">
        <f t="shared" si="12"/>
        <v/>
      </c>
    </row>
    <row r="615" spans="1:1" s="229" customFormat="1" x14ac:dyDescent="0.2">
      <c r="A615" s="66" t="str">
        <f t="shared" si="12"/>
        <v/>
      </c>
    </row>
    <row r="616" spans="1:1" s="229" customFormat="1" x14ac:dyDescent="0.2">
      <c r="A616" s="66" t="str">
        <f t="shared" si="12"/>
        <v/>
      </c>
    </row>
    <row r="617" spans="1:1" s="229" customFormat="1" x14ac:dyDescent="0.2">
      <c r="A617" s="66" t="str">
        <f t="shared" si="12"/>
        <v/>
      </c>
    </row>
    <row r="618" spans="1:1" s="229" customFormat="1" x14ac:dyDescent="0.2">
      <c r="A618" s="66" t="str">
        <f t="shared" si="12"/>
        <v/>
      </c>
    </row>
    <row r="619" spans="1:1" s="229" customFormat="1" x14ac:dyDescent="0.2">
      <c r="A619" s="66" t="str">
        <f t="shared" si="12"/>
        <v/>
      </c>
    </row>
    <row r="620" spans="1:1" s="229" customFormat="1" x14ac:dyDescent="0.2">
      <c r="A620" s="66" t="str">
        <f t="shared" si="12"/>
        <v/>
      </c>
    </row>
    <row r="621" spans="1:1" s="229" customFormat="1" x14ac:dyDescent="0.2">
      <c r="A621" s="66" t="str">
        <f t="shared" si="12"/>
        <v/>
      </c>
    </row>
    <row r="622" spans="1:1" s="229" customFormat="1" x14ac:dyDescent="0.2">
      <c r="A622" s="66" t="str">
        <f t="shared" si="12"/>
        <v/>
      </c>
    </row>
    <row r="623" spans="1:1" s="229" customFormat="1" x14ac:dyDescent="0.2">
      <c r="A623" s="66" t="str">
        <f t="shared" si="12"/>
        <v/>
      </c>
    </row>
    <row r="624" spans="1:1" s="229" customFormat="1" x14ac:dyDescent="0.2">
      <c r="A624" s="66" t="str">
        <f t="shared" si="12"/>
        <v/>
      </c>
    </row>
    <row r="625" spans="1:1" s="229" customFormat="1" x14ac:dyDescent="0.2">
      <c r="A625" s="66" t="str">
        <f t="shared" si="12"/>
        <v/>
      </c>
    </row>
    <row r="626" spans="1:1" s="229" customFormat="1" x14ac:dyDescent="0.2">
      <c r="A626" s="66" t="str">
        <f t="shared" si="12"/>
        <v/>
      </c>
    </row>
    <row r="627" spans="1:1" s="229" customFormat="1" x14ac:dyDescent="0.2">
      <c r="A627" s="66" t="str">
        <f t="shared" si="12"/>
        <v/>
      </c>
    </row>
    <row r="628" spans="1:1" s="229" customFormat="1" x14ac:dyDescent="0.2">
      <c r="A628" s="66" t="str">
        <f t="shared" si="12"/>
        <v/>
      </c>
    </row>
    <row r="629" spans="1:1" s="229" customFormat="1" x14ac:dyDescent="0.2">
      <c r="A629" s="66" t="str">
        <f t="shared" si="12"/>
        <v/>
      </c>
    </row>
    <row r="630" spans="1:1" s="229" customFormat="1" x14ac:dyDescent="0.2">
      <c r="A630" s="66" t="str">
        <f t="shared" si="12"/>
        <v/>
      </c>
    </row>
    <row r="631" spans="1:1" s="229" customFormat="1" x14ac:dyDescent="0.2">
      <c r="A631" s="66" t="str">
        <f t="shared" si="12"/>
        <v/>
      </c>
    </row>
    <row r="632" spans="1:1" s="229" customFormat="1" x14ac:dyDescent="0.2">
      <c r="A632" s="66" t="str">
        <f t="shared" si="12"/>
        <v/>
      </c>
    </row>
    <row r="633" spans="1:1" s="229" customFormat="1" x14ac:dyDescent="0.2">
      <c r="A633" s="66" t="str">
        <f t="shared" si="12"/>
        <v/>
      </c>
    </row>
    <row r="634" spans="1:1" s="229" customFormat="1" x14ac:dyDescent="0.2">
      <c r="A634" s="66" t="str">
        <f t="shared" si="12"/>
        <v/>
      </c>
    </row>
    <row r="635" spans="1:1" s="229" customFormat="1" x14ac:dyDescent="0.2">
      <c r="A635" s="66" t="str">
        <f t="shared" si="12"/>
        <v/>
      </c>
    </row>
    <row r="636" spans="1:1" s="229" customFormat="1" x14ac:dyDescent="0.2">
      <c r="A636" s="66" t="str">
        <f t="shared" si="12"/>
        <v/>
      </c>
    </row>
    <row r="637" spans="1:1" s="229" customFormat="1" x14ac:dyDescent="0.2">
      <c r="A637" s="66" t="str">
        <f t="shared" si="12"/>
        <v/>
      </c>
    </row>
    <row r="638" spans="1:1" s="229" customFormat="1" x14ac:dyDescent="0.2">
      <c r="A638" s="66" t="str">
        <f t="shared" si="12"/>
        <v/>
      </c>
    </row>
    <row r="639" spans="1:1" s="229" customFormat="1" x14ac:dyDescent="0.2">
      <c r="A639" s="66" t="str">
        <f t="shared" si="12"/>
        <v/>
      </c>
    </row>
    <row r="640" spans="1:1" s="229" customFormat="1" x14ac:dyDescent="0.2">
      <c r="A640" s="66" t="str">
        <f t="shared" si="12"/>
        <v/>
      </c>
    </row>
    <row r="641" spans="1:1" s="229" customFormat="1" x14ac:dyDescent="0.2">
      <c r="A641" s="66" t="str">
        <f t="shared" si="12"/>
        <v/>
      </c>
    </row>
  </sheetData>
  <sheetProtection algorithmName="SHA-512" hashValue="OZsPC3Ard7fpPytFHNzeNwL0XVZulgGguxTTYEutoPmjn1qNzO14N+qm11brhFtpaUqjoBO7utuh8u+eRZ5c5g==" saltValue="+TKgv5dvDRIkqYbhBZAbTQ==" spinCount="100000" sheet="1" objects="1" scenarios="1"/>
  <pageMargins left="0.98425196850393704" right="0.59055118110236227" top="0.59055118110236227" bottom="1.3779527559055118" header="0" footer="0.51181102362204722"/>
  <pageSetup paperSize="9" orientation="portrait" r:id="rId1"/>
  <headerFooter>
    <oddFooter xml:space="preserve">&amp;L&amp;8Poligon za usposabljanje Pekre
Rev_0&amp;C&amp;8&amp;G&amp;10
&amp;R&amp;"Arial,Krepko"&amp;18 1&amp;"Arial,Običajno"&amp;8
Št. projekta: 24304-00
Stran: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26</vt:i4>
      </vt:variant>
    </vt:vector>
  </HeadingPairs>
  <TitlesOfParts>
    <vt:vector size="39" baseType="lpstr">
      <vt:lpstr>1_REK</vt:lpstr>
      <vt:lpstr>1_I._SPL</vt:lpstr>
      <vt:lpstr>1_II.1_PRIP</vt:lpstr>
      <vt:lpstr>1_II.2_ZEM</vt:lpstr>
      <vt:lpstr>1_II.3_BET</vt:lpstr>
      <vt:lpstr>1_II.4_TES</vt:lpstr>
      <vt:lpstr>1_II.5_ZID</vt:lpstr>
      <vt:lpstr>1_II.6_KAN</vt:lpstr>
      <vt:lpstr>1_III.1_KRO</vt:lpstr>
      <vt:lpstr>1_III.2_KLJ</vt:lpstr>
      <vt:lpstr>1_III.3_MIZ</vt:lpstr>
      <vt:lpstr>1_III.4_STA</vt:lpstr>
      <vt:lpstr>1_III.5_KON</vt:lpstr>
      <vt:lpstr>'1_I._SPL'!Področje_tiskanja</vt:lpstr>
      <vt:lpstr>'1_II.1_PRIP'!Področje_tiskanja</vt:lpstr>
      <vt:lpstr>'1_II.2_ZEM'!Področje_tiskanja</vt:lpstr>
      <vt:lpstr>'1_II.3_BET'!Področje_tiskanja</vt:lpstr>
      <vt:lpstr>'1_II.4_TES'!Področje_tiskanja</vt:lpstr>
      <vt:lpstr>'1_II.5_ZID'!Področje_tiskanja</vt:lpstr>
      <vt:lpstr>'1_II.6_KAN'!Področje_tiskanja</vt:lpstr>
      <vt:lpstr>'1_III.1_KRO'!Področje_tiskanja</vt:lpstr>
      <vt:lpstr>'1_III.2_KLJ'!Področje_tiskanja</vt:lpstr>
      <vt:lpstr>'1_III.3_MIZ'!Področje_tiskanja</vt:lpstr>
      <vt:lpstr>'1_III.4_STA'!Področje_tiskanja</vt:lpstr>
      <vt:lpstr>'1_III.5_KON'!Področje_tiskanja</vt:lpstr>
      <vt:lpstr>'1_REK'!Področje_tiskanja</vt:lpstr>
      <vt:lpstr>'1_I._SPL'!Tiskanje_naslovov</vt:lpstr>
      <vt:lpstr>'1_II.1_PRIP'!Tiskanje_naslovov</vt:lpstr>
      <vt:lpstr>'1_II.2_ZEM'!Tiskanje_naslovov</vt:lpstr>
      <vt:lpstr>'1_II.3_BET'!Tiskanje_naslovov</vt:lpstr>
      <vt:lpstr>'1_II.4_TES'!Tiskanje_naslovov</vt:lpstr>
      <vt:lpstr>'1_II.5_ZID'!Tiskanje_naslovov</vt:lpstr>
      <vt:lpstr>'1_II.6_KAN'!Tiskanje_naslovov</vt:lpstr>
      <vt:lpstr>'1_III.1_KRO'!Tiskanje_naslovov</vt:lpstr>
      <vt:lpstr>'1_III.2_KLJ'!Tiskanje_naslovov</vt:lpstr>
      <vt:lpstr>'1_III.3_MIZ'!Tiskanje_naslovov</vt:lpstr>
      <vt:lpstr>'1_III.4_STA'!Tiskanje_naslovov</vt:lpstr>
      <vt:lpstr>'1_III.5_KON'!Tiskanje_naslovov</vt:lpstr>
      <vt:lpstr>'1_REK'!Tiskanje_naslovov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ČETOJEVIČ Silvester</cp:lastModifiedBy>
  <cp:lastPrinted>2026-03-30T19:01:46Z</cp:lastPrinted>
  <dcterms:created xsi:type="dcterms:W3CDTF">2014-11-12T19:50:11Z</dcterms:created>
  <dcterms:modified xsi:type="dcterms:W3CDTF">2026-07-22T07:11:47Z</dcterms:modified>
</cp:coreProperties>
</file>